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orisnik\Desktop\MARINA\jednostavna nabava\2026\radovi na objektu za predškolsku djelatnost u Adžamovcima\poziv na dostavu ponuda\"/>
    </mc:Choice>
  </mc:AlternateContent>
  <bookViews>
    <workbookView xWindow="0" yWindow="0" windowWidth="2370" windowHeight="0" activeTab="4"/>
  </bookViews>
  <sheets>
    <sheet name="Naslovnica" sheetId="25" r:id="rId1"/>
    <sheet name="OPĆI UVJETI" sheetId="27" r:id="rId2"/>
    <sheet name="A Građevinsko-obrtnčki radovi" sheetId="42" r:id="rId3"/>
    <sheet name="B Instalaterski radovi" sheetId="43" r:id="rId4"/>
    <sheet name="REKAPITULACIJA" sheetId="37" r:id="rId5"/>
  </sheets>
  <externalReferences>
    <externalReference r:id="rId6"/>
    <externalReference r:id="rId7"/>
  </externalReferences>
  <definedNames>
    <definedName name="_" localSheetId="3">[1]Nap.!#REF!</definedName>
    <definedName name="_">[1]Nap.!#REF!</definedName>
    <definedName name="_Order1" hidden="1">255</definedName>
    <definedName name="ANEXI">[2]Nap!$G$15</definedName>
    <definedName name="DATOTEKA">[1]O.pod.!$C$22</definedName>
    <definedName name="DATUM_DANAS">[1]O.pod.!$G$19</definedName>
    <definedName name="DIREKTOR">[1]O.pod.!$C$20</definedName>
    <definedName name="IZVODITELJ">[1]O.pod.!$C$8</definedName>
    <definedName name="jjvc" localSheetId="2">[1]Nap.!#REF!</definedName>
    <definedName name="jjvc" localSheetId="3">[1]Nap.!#REF!</definedName>
    <definedName name="jjvc">[1]Nap.!#REF!</definedName>
    <definedName name="MJESTO">[1]O.pod.!$G$6</definedName>
    <definedName name="NAP_DODAVANJE" localSheetId="2">[1]Nap.!#REF!</definedName>
    <definedName name="NAP_DODAVANJE" localSheetId="3">[1]Nap.!#REF!</definedName>
    <definedName name="NAP_DODAVANJE">[1]Nap.!#REF!</definedName>
    <definedName name="NAP_ISPIS" localSheetId="3">[1]Nap.!#REF!</definedName>
    <definedName name="NAP_ISPIS">[1]Nap.!#REF!</definedName>
    <definedName name="NAP_PREGLED" localSheetId="3">[1]Nap.!#REF!</definedName>
    <definedName name="NAP_PREGLED">[1]Nap.!#REF!</definedName>
    <definedName name="NAP_SPREMANJE" localSheetId="3">[1]Nap.!#REF!</definedName>
    <definedName name="NAP_SPREMANJE">[1]Nap.!#REF!</definedName>
    <definedName name="NAP_UNOS" localSheetId="3">[1]Nap.!#REF!</definedName>
    <definedName name="NAP_UNOS">[1]Nap.!#REF!</definedName>
    <definedName name="OBRADIO">[1]O.pod.!$G$20</definedName>
    <definedName name="PODRUCJE">[1]O.pod.!$C$5</definedName>
    <definedName name="_xlnm.Print_Area" localSheetId="2">'A Građevinsko-obrtnčki radovi'!$A$1:$F$103</definedName>
    <definedName name="_xlnm.Print_Area" localSheetId="3">'B Instalaterski radovi'!$A$1:$F$56</definedName>
    <definedName name="_xlnm.Print_Area" localSheetId="0">Naslovnica!$A$1:$G$40</definedName>
    <definedName name="_xlnm.Print_Area" localSheetId="1">'OPĆI UVJETI'!$A$1:$I$176</definedName>
    <definedName name="_xlnm.Print_Area" localSheetId="4">REKAPITULACIJA!$A$1:$F$11</definedName>
    <definedName name="UKUP_IZVR">[2]ObracunSituacije!$F$40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0" i="42" l="1"/>
  <c r="F87" i="42"/>
  <c r="F91" i="42" s="1"/>
  <c r="F100" i="42" s="1"/>
  <c r="F80" i="42"/>
  <c r="F79" i="42"/>
  <c r="F75" i="42"/>
  <c r="F72" i="42"/>
  <c r="F65" i="42"/>
  <c r="F62" i="42"/>
  <c r="F59" i="42"/>
  <c r="F66" i="42" s="1"/>
  <c r="F98" i="42" s="1"/>
  <c r="F52" i="42"/>
  <c r="F49" i="42"/>
  <c r="F53" i="42" s="1"/>
  <c r="F97" i="42" s="1"/>
  <c r="F42" i="42"/>
  <c r="F41" i="42"/>
  <c r="F37" i="42"/>
  <c r="F36" i="42"/>
  <c r="F28" i="42"/>
  <c r="F25" i="42"/>
  <c r="F22" i="42"/>
  <c r="F21" i="42"/>
  <c r="F17" i="42"/>
  <c r="F14" i="42"/>
  <c r="F11" i="42"/>
  <c r="F8" i="42"/>
  <c r="F29" i="42" s="1"/>
  <c r="F95" i="42" s="1"/>
  <c r="F47" i="43"/>
  <c r="F48" i="43" s="1"/>
  <c r="F41" i="43"/>
  <c r="F38" i="43"/>
  <c r="F37" i="43"/>
  <c r="F30" i="43"/>
  <c r="F29" i="43"/>
  <c r="F25" i="43"/>
  <c r="F24" i="43"/>
  <c r="F23" i="43"/>
  <c r="F22" i="43"/>
  <c r="F18" i="43"/>
  <c r="F17" i="43"/>
  <c r="F16" i="43"/>
  <c r="F15" i="43"/>
  <c r="F11" i="43"/>
  <c r="F8" i="43"/>
  <c r="F42" i="43" l="1"/>
  <c r="F54" i="43" s="1"/>
  <c r="F31" i="43"/>
  <c r="F53" i="43" s="1"/>
  <c r="F81" i="42"/>
  <c r="F99" i="42" s="1"/>
  <c r="F101" i="42" s="1"/>
  <c r="F43" i="42"/>
  <c r="F96" i="42" s="1"/>
  <c r="F55" i="43"/>
  <c r="B100" i="42"/>
  <c r="A100" i="42"/>
  <c r="F56" i="43" l="1"/>
  <c r="B6" i="37"/>
  <c r="A6" i="37"/>
  <c r="B55" i="43"/>
  <c r="A55" i="43"/>
  <c r="B54" i="43"/>
  <c r="A54" i="43"/>
  <c r="B53" i="43"/>
  <c r="A53" i="43"/>
  <c r="B99" i="42" l="1"/>
  <c r="A99" i="42"/>
  <c r="F6" i="37" l="1"/>
  <c r="B96" i="42" l="1"/>
  <c r="B98" i="42"/>
  <c r="A98" i="42"/>
  <c r="A96" i="42"/>
  <c r="B5" i="37" l="1"/>
  <c r="A5" i="37"/>
  <c r="B97" i="42"/>
  <c r="A97" i="42"/>
  <c r="B95" i="42"/>
  <c r="A95" i="42"/>
  <c r="F5" i="37" l="1"/>
  <c r="F7" i="37" s="1"/>
  <c r="F8" i="37" s="1"/>
  <c r="F9" i="37" s="1"/>
</calcChain>
</file>

<file path=xl/sharedStrings.xml><?xml version="1.0" encoding="utf-8"?>
<sst xmlns="http://schemas.openxmlformats.org/spreadsheetml/2006/main" count="238" uniqueCount="185">
  <si>
    <t>Količina</t>
  </si>
  <si>
    <t>Iznos</t>
  </si>
  <si>
    <t>1.</t>
  </si>
  <si>
    <t>2.</t>
  </si>
  <si>
    <t>3.</t>
  </si>
  <si>
    <t>UKUPNO:</t>
  </si>
  <si>
    <t>SVEUKUPNO:</t>
  </si>
  <si>
    <t>m'</t>
  </si>
  <si>
    <t>Jed. 
cijena</t>
  </si>
  <si>
    <t>kom</t>
  </si>
  <si>
    <t>Troškovnik</t>
  </si>
  <si>
    <t>Lokacija građevine:</t>
  </si>
  <si>
    <t>1. Opći uvjeti</t>
  </si>
  <si>
    <t>Opći uvjeti su sastavni dio troškovnika i treba ih se pridržavati, osim ako stavkom troškovnika nije navedeno drugačije.</t>
  </si>
  <si>
    <t>U cijeni stavke trebaju biti uračunati i uzeti u obzir: dobava, transport, skladištenje, ugradnja materijala, razne pomoćne konstrukcije, sklele, sve mjere zaštite, osnovni i pomoćni materijal, sva potrebna sredstva i alat za rad. Također treba uračunati i troškove osiguranja uskladištenog materijala, sve do njegove ugradnje ili primopredaje istog kao i ispitivanja materijala - ateste</t>
  </si>
  <si>
    <t>Prije izvođenja radova potrebno je provjeriti kvalitetu materijala koji se ugrađuje, od strane projektanta ili nadzornog inženjera, a ugradnju istog izvesti u skladu s detaljima izvedbe i opisom iz troškovnika.</t>
  </si>
  <si>
    <t>Također prije izvođenja je obavezna izmjera na licu mjesta. Eventualne promjene u detaljima ili materijalu treba izvođač dogovoriti s projektantom ili nadležnim nadzornim inženjerom. Ako izvođač ipak izvede radove na neodgovarajući način i od neodgovarajućih materijala, dužan je na svoj trošak izvesti iste od materijala tražene kvalitete i na opisan način, uz prethodno otklanjanje nekvalitetnih radova. Ako prije početka izvođenja radova izvođač ustanovi da je došlo do promjene uvjeta za izvođenje radova, dužan je o tome upozoriti nadzornog inženjera i dogovorno riješiti i zapisnički ustanoviti kvalitetu izvođenja radova.</t>
  </si>
  <si>
    <t>Prilikom izvođenja radova, izvoditelj treba zaštititi sve susjedne plohe, dijelove konstrukcije i prethodno izvedene radove na prikladan način a u skladu s pravilima zaštite na radu, tako da ne dođe do oštećenja gore navedenoga. Troškove zaštite treba izvoditelj uračunati u jediničnu cijenu.</t>
  </si>
  <si>
    <t>Ako ipak dođe do oštećenja prethodno izvedenih radova za koje je odgovoran izvoditelj ili njegov kooperant, dužan je iste o svom trošku dovesti u stanje prije oštećenja ili naručiti iste radove kod drugog izvoditelja na svoj teret. Popravak treba izvesti u primarno određenom roku ili dogovorno.</t>
  </si>
  <si>
    <t>Sav ugrađeni materijal treba odgovarati uvjetima iz opis troškovnika i nacrta te odgovarajućim Hrvatskim normama ili jednakovrijednim normama kao i tehničkim uvjetima za izvođenje istih radova, a ako se to posebno traži opisom i drugim propisima. Izvoditelj treba kvalitetu ugrađenih materijala i stručnosti radnika dokazati odgovarajućim atestima i uvjerenjima izdanim od strane za to ovlaštene organizacije.</t>
  </si>
  <si>
    <t xml:space="preserve">Po završetku izvedenih radova, ali i u toku radova, izvoditelj radova je dužan počistiti radni prostor i susjedne prostore, plohe i prethodno izvedene radove koje je svojim radom zaprljao, ili iste radove dogovoriti s drugim izvoditeljem a sve na svoj trošak uključivo s odvozom sveg otpadnog materijala ili opreme s gradilišta. Izvoditelj je također dužan ukloniti sve zaštitne i pomoćne konstrukcije u roku koji je predviđen za izvođenje radova i na svoj trošak. </t>
  </si>
  <si>
    <t>Sve radove izvoditelj treba izvesti u skladu s opisima iz troškovnika, nacrtima i detaljima izvedbe, te važećim standardima i tehničkim uvjetima za odgovarajuću vrstu radova, a obračunati u skladu s važećim građevinskim normama. Ako građevinske norme ne postoje za istu vrstu radova, treba se služiti tehničkim uvjetima za izvođenje odgovarajućih radova.</t>
  </si>
  <si>
    <t>U slučaju nesuglasica između građevinskih normi i tehničkih uvjeta, važeći su uvjeti obračuna i rada iz građevinskih normi.</t>
  </si>
  <si>
    <t>U slučaju da izvoditelj predlaže druga izvedbena  rješenja, dužan je izraditi dokumentaciju (tekstualnu i grafičku) i dati je na odobrenje projektantu, nadzornom inženjeru i investitoru. Za sve specijalističke radove (čelična konstrukcija,  bravarija i alu bravarija) izvoditelj je dužan izraditi radioničke nacrte i predočiti ih projektantu i nadzornom inženjeru radi ovjere prije početka radova. Istu dokumentaciju izradit će o svom trošku.</t>
  </si>
  <si>
    <t>Po završetku radova kvalitetu izvedenih radova treba izvoditelj ustanoviti zapisnički s nadzornim inženjerom. Ako se ustanovi da su radovi izvedeni nekvalitetno, izvoditelj je dužan iste ponovo izvesti u traženoj kvaliteti ili iste naručiti kod drugog izvoditelja, a sve u najkraćem dogovorenom roku i na svoj trošak.</t>
  </si>
  <si>
    <t>Za naknadne radove čiji opisi se ne nalaze u troškovniku, a koji se imaju izvesti po nalogu nadzornog inženjera, obračun se vrši po stvarnim troškovima rada i materijala. Za naknadne radove čiji se opisi nalaze u ugovornom troškovniku primjenjivat će se ugovorne jedinične cijene.</t>
  </si>
  <si>
    <t>Sva odstupanja stvarno izvedenih količina u odnosu na količine predviđene projektantskim troškovima (+ ili -) obračunati će se prema stvarno izvršenim radovima što će se sporazumno riješiti između predstavnika izvođača i nadzornog inženjera odnosno investitora.</t>
  </si>
  <si>
    <t>2. Opći uvjeti građevinsko-obrtničkih radova</t>
  </si>
  <si>
    <t>Sve radove izvesti od kvalitetnog materijala prema nacrtima, opisu i detaljima. Sve štete nastale uslijed izvođenja na vlastitim ili tuđim radovima i materijalima moraju se otkloniti i to na račun počinitelja. Svi nekvalitetno izvedeni radovi i svi nekvalitetni materijali moraju se otkloniti i zamijeniti ispravnima bez bilo kakve odštete od strane investitora</t>
  </si>
  <si>
    <t>U slučaju eventualne izmjene materijala te načina izvedbe tijekom građenja moraju se izvršiti isključivo pismenim dogovorom s projektantom i nadzornim inženjerom.</t>
  </si>
  <si>
    <t>Jedinična cijena sadrži sve nabrojeno kod opisa stavke i pojedine grupe radova i na taj način se vrši i obračun istih. Jedinične cijene primjenjivat će se na izvedene količine neovisno u kojem postotku odstupaju od količine u troškovniku. Ako investitor odluči da se neki rad ne izvodi, izvođač nema pravo na odštetu, ako mu je investitor pravovremeno o tome dao obavijest. Izvedeni radovi moraju u cijelosti odgovarati opisu u troškovničkoj stavci. Investitor ima pravo od izvođača tražiti uzorke prije početka radiva, te izvedeni radovi moraju istima odgovarati u cijelosti.</t>
  </si>
  <si>
    <t>Sve mjere i kote iz projekta potrebno provjriti na licu mijesta. U slučaju da se ukažu eventualne nejednakosti između projekta i stanja na gradilištu izvođač je dužan pravovremeno o tome obavijestiti investitora i projektanta i zatražiti pojedina objašnjenja.</t>
  </si>
  <si>
    <r>
      <rPr>
        <b/>
        <sz val="10"/>
        <rFont val="Century Gothic"/>
        <family val="2"/>
        <charset val="238"/>
      </rPr>
      <t xml:space="preserve">Materijal: </t>
    </r>
    <r>
      <rPr>
        <sz val="10"/>
        <rFont val="Century Gothic"/>
        <family val="2"/>
        <charset val="238"/>
      </rPr>
      <t>U cijenu materijala podrazumijeva se dobavna cijena materijala koja sudjeluje u radnom procesu, kako osnovnih tako i pomoćnih materijla. U cijenu je uključena i cijena transportnih troškova bez obzira na prijevozno sredstvo, sa svim prijenosima, utovarima i istovarima materijala, te podizanjima na mjesto ugradbe, kao i uskladištenje i čuvanje na gradilištu. U cijenu je također uključeno i davanje potrebnih uzoraka, (prema zahtjevu investitora ili projektanta). Za sve elemente fasade to su 3 kom odgovarajuće veličine, probno postavljena na mjestu konačne ugradnje.</t>
    </r>
  </si>
  <si>
    <r>
      <rPr>
        <b/>
        <sz val="10"/>
        <rFont val="Century Gothic"/>
        <family val="2"/>
        <charset val="238"/>
      </rPr>
      <t>Rad:</t>
    </r>
    <r>
      <rPr>
        <sz val="10"/>
        <rFont val="Century Gothic"/>
        <family val="2"/>
        <charset val="238"/>
      </rPr>
      <t xml:space="preserve"> U cijenu treba uključiti sav rad, kako glavni, tako i pomoćni, te sav unutrašnji transport, kako horizontalni tako i vertikalni. Ujedno treba uključiti i rad oko zaštite gotovih konstrukcija i dijelova objekta od štetnog atmosferskog utjecaja vrućine, hladnoće i sličnog. Sva potrebna čišćenja nakon završetka pojedinog rada, kod svih građevinskih i obrtničkih radova treba uključiti u jedinične cijene stavki, tj. neće se posebno plaćati.</t>
    </r>
  </si>
  <si>
    <r>
      <rPr>
        <b/>
        <sz val="10"/>
        <rFont val="Century Gothic"/>
        <family val="2"/>
        <charset val="238"/>
      </rPr>
      <t>Izmjere:</t>
    </r>
    <r>
      <rPr>
        <sz val="10"/>
        <rFont val="Century Gothic"/>
        <family val="2"/>
        <charset val="238"/>
      </rPr>
      <t xml:space="preserve"> Ako nije u pojedinoj stavci dat način rada, ima se izvođač u svemu pridržavati propisanih hrvatski normi ili jednakovrijednih normi za pojedinu vrstu rada, normi u građevinarstvu i uputa proizvođača materijala koji se upotrebljava ili ugrađuje.</t>
    </r>
  </si>
  <si>
    <r>
      <rPr>
        <b/>
        <u/>
        <sz val="10"/>
        <rFont val="Century Gothic"/>
        <family val="2"/>
        <charset val="238"/>
      </rPr>
      <t>Jediničnom cijenom</t>
    </r>
    <r>
      <rPr>
        <sz val="10"/>
        <rFont val="Century Gothic"/>
        <family val="2"/>
        <charset val="238"/>
      </rPr>
      <t xml:space="preserve"> treba obuhvatiti: </t>
    </r>
    <r>
      <rPr>
        <u/>
        <sz val="10"/>
        <rFont val="Century Gothic"/>
        <family val="2"/>
        <charset val="238"/>
      </rPr>
      <t>materijal, rad, izmjere</t>
    </r>
    <r>
      <rPr>
        <sz val="10"/>
        <rFont val="Century Gothic"/>
        <family val="2"/>
        <charset val="238"/>
      </rPr>
      <t>, zimski i ljetni rad, faktore, skelu i ostale prateće radove.</t>
    </r>
  </si>
  <si>
    <r>
      <rPr>
        <b/>
        <sz val="10"/>
        <rFont val="Century Gothic"/>
        <family val="2"/>
        <charset val="238"/>
      </rPr>
      <t>Zimski i ljetni rad:</t>
    </r>
    <r>
      <rPr>
        <sz val="10"/>
        <rFont val="Century Gothic"/>
        <family val="2"/>
        <charset val="238"/>
      </rPr>
      <t xml:space="preserve"> Ako je u ugovoreni termin izvršenja radova uključen i zimski, odnosno ljetni period, to se neće izvođaču priznati nikakve naknade za rad pri niskoj, odnosno visokoj temperaturi, te zaštita konstrukcija od smrzavanja, vrućine i atmosferskih nepogoda: sve to mora biti uključeno u jediničnu cijenu. Za vrijeme ljetnih, odnosno zimskih razdoblja izvođač ima štititi objekt od smrzavanja, odnosno od prebrzog sušenja uslijed visokih ljetnih temperatura.</t>
    </r>
  </si>
  <si>
    <r>
      <rPr>
        <b/>
        <sz val="10"/>
        <rFont val="Century Gothic"/>
        <family val="2"/>
        <charset val="238"/>
      </rPr>
      <t>Faktori:</t>
    </r>
    <r>
      <rPr>
        <sz val="10"/>
        <rFont val="Century Gothic"/>
        <family val="2"/>
        <charset val="238"/>
      </rPr>
      <t xml:space="preserve"> U jediničnu cijenu izvođač treba obuhvatiti i sljedeće radove, koji se neće zasebno platiti kao naknadni radi, a to su: mjere higijenske i zaštite na radu svih radnika i osoba na gradilištu, najamne troškove za posuđenu meganizaciju koju izvođač sam ne posjeduje, a potrebna je kod izvođenja radova, sva ispitivanja materijala i ugrađenih uređaja s atestima (ne uključuje funkcionalne probe sustava), uređenje gradilišta po završetku pojedine grupe radova s otklanjanjem i odvozom otpadaka i šute, inventara, pomoćnih objekata i sl., skladištenje materijala i elemenata do njihove ugradnje.</t>
    </r>
  </si>
  <si>
    <r>
      <rPr>
        <b/>
        <sz val="10"/>
        <rFont val="Century Gothic"/>
        <family val="2"/>
        <charset val="238"/>
      </rPr>
      <t>Skele:</t>
    </r>
    <r>
      <rPr>
        <sz val="10"/>
        <rFont val="Century Gothic"/>
        <family val="2"/>
        <charset val="238"/>
      </rPr>
      <t xml:space="preserve"> Sve vrste pomoćni radnih skela, bez obzira na visinu, ulaze u jediničnu cijenu dotičnog rada, osim fasadne skele potrebne za postavljanje iste.</t>
    </r>
  </si>
  <si>
    <r>
      <rPr>
        <b/>
        <sz val="10"/>
        <rFont val="Century Gothic"/>
        <family val="2"/>
        <charset val="238"/>
      </rPr>
      <t>Ostalo:</t>
    </r>
    <r>
      <rPr>
        <sz val="10"/>
        <rFont val="Century Gothic"/>
        <family val="2"/>
        <charset val="238"/>
      </rPr>
      <t xml:space="preserve"> U jedinične cijene stavki imaju biti uračunati svi radovi i potrebni materijali, koji eventualno nisu posebno specificirani u samom troškovniku, a koji su (prema uzancama struke i pravilima dobrog zanata) potrebni za kvalitetan završetak rada, opisnog stavkom troškovnika. </t>
    </r>
  </si>
  <si>
    <t>Glavni izvođač je dužan redovito održavati prometnice uz gradilište čistim, naročito tijekom izvedbe zemljanih radova. Zajednički prostori zgrade moraju se održavati čistim i urednim.</t>
  </si>
  <si>
    <t>3. Opći uvjeti instalaterskih radova</t>
  </si>
  <si>
    <t xml:space="preserve">Izvođač je dužan o svom trošku osigurati gradilište i građevinu od štetnog utjecaja vremenskih nepogoda. Izvođač je dužan izvesti pomoćna sredstva za rad  kao što su skele, ograde, skladišta, dizalice, dopremiti i postaviti strojeve, alat, potreban pribor itd. te poduzeti sve mjere sigurnosti da ne dođe do smetnji i opasnosti po život i zdravlje zaposlenika, drugog osoblja i prolaznika. Svaka eventualna šteta koja bi bila prouzročena prolazniku, susjednoj građevini, cesti itd. pada na teret izvođača koji je dužan ukloniti i nadoknaditi štetu u određenom roku. </t>
  </si>
  <si>
    <t>Nadzor glede čuvanja građevine, gradilišta, postrojenja, alata i materijala pada na teret izvoditelja. Jedinične cijene pojedinih stavki troškovnika sadržavaju troškove za posve dogotovljen rad. One uključuju materijal, pomoćna sredstva kao što su voda, električna energija, alat, oplata, skela ili slično, za svu radnu snagu, za sve pripremne radove (kao npr. postavljanje baraka ili kontejnera i postrojenja, uključivo s demontažom i otpremom s gradilišta nakon završetka radova i druge troškove koji se u bilo kojem obliku pojave za potrebe gradnje). Čišćenje i uređenje gradilišta također je sadržano u jediničnim cijenama.</t>
  </si>
  <si>
    <t xml:space="preserve">Prije davanja ponude, izvođač mora pregledati projektnu dokumentaciju te zatražiti objašnjenje za eventualne nejasne stavke te provjeriti dokaznicu mjera i na vrijeme dati svoje primjedbe. Kasnije primjedbe ne mogu se uzimati u obzir. Obračun radova provodi se prema tehničkim normativima i njihovim dopunama. </t>
  </si>
  <si>
    <t>Izvođač u potpunosti odgovara za ispravnost izvršene isporuke i odgovoran je za eventualno loš rad ili kvalitetu dobave iz trgovačke mreže ili podizvoditelja. Izvođač je dužan posjedovati potrebne certifikate za sve materijale i opremu koju ugrađuje u pojedini objekt, a prije predaje radova, svu dokumentaciju mora predati investitoru ili korisniku građevine.</t>
  </si>
  <si>
    <t>Sve izmjene u projektu i opisu radova mogu uslijediti samo uz suglasnost projektanta i po odobrenju nadzornog inženjera (investitora). Isto vrijedi i u slučaju pojave bilo kakvih nepredviđenih okolnosti tijekom građenja. Trošak ispitivanja materijala pada na teret izvođača, tj. smatrat će se da su jediničnom cijenom u danoj ponudi obuhvaćena i navedena ispitivanja. Izvođač je dužan radove izvesti sukladno projektnoj dokumentaciji, pravilima struke, važećim zakonima, podzakonskim aktima, normama, propisima i uputama proizvođača materijala i opreme.</t>
  </si>
  <si>
    <t>1.02.</t>
  </si>
  <si>
    <t>1.01.</t>
  </si>
  <si>
    <t>1.03.</t>
  </si>
  <si>
    <t>1.04.</t>
  </si>
  <si>
    <t>2.01.</t>
  </si>
  <si>
    <t>REKAPITULACIJA</t>
  </si>
  <si>
    <t>PDV (25%)</t>
  </si>
  <si>
    <t>Stavka</t>
  </si>
  <si>
    <t>Opis</t>
  </si>
  <si>
    <t>Jed. 
mjere</t>
  </si>
  <si>
    <t>GRAĐEVINSKO-OBRTNIČKI RADOVI</t>
  </si>
  <si>
    <t>REKAPITULACIJA GRAĐEVINSKO-OBRTNIČKI RADOVI</t>
  </si>
  <si>
    <t>Investitor:</t>
  </si>
  <si>
    <t>A</t>
  </si>
  <si>
    <t xml:space="preserve">PRIPREMNI RADOVI I RADOVI UKLANJANJA </t>
  </si>
  <si>
    <t>PRIPREMNI RADOVI I RADOVI UKLANJANJA UKUPNO:</t>
  </si>
  <si>
    <r>
      <t>m</t>
    </r>
    <r>
      <rPr>
        <vertAlign val="superscript"/>
        <sz val="10"/>
        <color indexed="8"/>
        <rFont val="Century Gothic"/>
        <family val="2"/>
        <charset val="238"/>
      </rPr>
      <t>2</t>
    </r>
  </si>
  <si>
    <t>4.</t>
  </si>
  <si>
    <t>4.01.</t>
  </si>
  <si>
    <t>4.03.</t>
  </si>
  <si>
    <t>5.01.</t>
  </si>
  <si>
    <t>5.02.</t>
  </si>
  <si>
    <t>5.03.</t>
  </si>
  <si>
    <t>4.02.</t>
  </si>
  <si>
    <r>
      <t>m</t>
    </r>
    <r>
      <rPr>
        <vertAlign val="superscript"/>
        <sz val="10"/>
        <color theme="1"/>
        <rFont val="Century Gothic"/>
        <family val="2"/>
        <charset val="238"/>
      </rPr>
      <t>2</t>
    </r>
  </si>
  <si>
    <t>ODVOZ ŠUTE</t>
  </si>
  <si>
    <t>kpl</t>
  </si>
  <si>
    <t>1.06.</t>
  </si>
  <si>
    <t>1.07.</t>
  </si>
  <si>
    <t>1.08.</t>
  </si>
  <si>
    <t>5.</t>
  </si>
  <si>
    <t>KERAMIČARSKI RADOVI</t>
  </si>
  <si>
    <t>a) podne pločice</t>
  </si>
  <si>
    <t>b) cokli, h=8 cm</t>
  </si>
  <si>
    <t>KERAMIČARSKI RADOVI UKUPNO:</t>
  </si>
  <si>
    <t>Dječji vrtić "Čarobni svijet" Rešetari, Područni odjel u Adžamovcima;
Adaptacija zgrade za predškolske djelatnosti</t>
  </si>
  <si>
    <t>k.č.br. 243/1; k.o. Adžamovci</t>
  </si>
  <si>
    <t>Općina Rešetari</t>
  </si>
  <si>
    <t>Vladimira Nazora 30</t>
  </si>
  <si>
    <t>35403 Rešetari</t>
  </si>
  <si>
    <t>Adžamovci, Bana Josipa Jelačića 2</t>
  </si>
  <si>
    <t>OIB: 38998689292</t>
  </si>
  <si>
    <t>B</t>
  </si>
  <si>
    <t>INSTALATERSKI RADOVI</t>
  </si>
  <si>
    <t>REKAPITULACIJA INSTALATERSKI RADOVI</t>
  </si>
  <si>
    <t>DEMONTAŽA UNUTARNJE DRVENE STOLARIJE</t>
  </si>
  <si>
    <t>Demontaža postojećih unutarnjih vrata iz zidova debljine cca 15 cm. U cijenu uračunati sav potreban rad, eventualno obijanje špaleta, sve potrebne mjere osiguranja te odvoz na gradilišni deponij udaljenosti do 100 m. Obračun po komadu.</t>
  </si>
  <si>
    <t>VODOVOD I ODVODNJA</t>
  </si>
  <si>
    <t>GRIJANJE I HLAĐENJE</t>
  </si>
  <si>
    <t>DEMONTAŽA I MONTAŽA VANJSKE KLIMA JEDINICE</t>
  </si>
  <si>
    <t>ELEKTROINSTALATERSKI RADOVI</t>
  </si>
  <si>
    <t>ELEKTROINSTALATERSKI RADOVI UKUPNO:</t>
  </si>
  <si>
    <t>IZVEDBA ELEKTROINSTALACIJA</t>
  </si>
  <si>
    <r>
      <t xml:space="preserve">Demontaža vanjske jedinice klima uređaja radi izvedbe staklene stijene. Klima uređaj demontirati te ponovno montirati na pripadajuće mjesto. U cijenu uračunati sav potreban rad, sredstva za rad, radnu skelu te sve mjere osiguranja. Obračun po komadu.
</t>
    </r>
    <r>
      <rPr>
        <i/>
        <sz val="10"/>
        <rFont val="Century Gothic"/>
        <family val="2"/>
        <charset val="238"/>
      </rPr>
      <t>S obzirom na zimski period ispravnost klima uređaja može se provjeriti samo na grijanje te će se grijanje pomoću klima uređaja provjeriti prije i nakon demontaže. U slučaju da u ljetnom periodu klima ne bude hladila trošak popravka ne snosi izvođač obzirom da nije mogao dokazati da je ista bila u funkciji prije demontaže vanjske klima jedinice.</t>
    </r>
  </si>
  <si>
    <t>PREPRAVAK GRIJANJA</t>
  </si>
  <si>
    <t>b) prepravak radijatora u dnevnom boravku</t>
  </si>
  <si>
    <t>a) ugradnja ljestvi</t>
  </si>
  <si>
    <t>DEMONTAŽA POSTOJEĆIH SANITARIJA</t>
  </si>
  <si>
    <t>GRIJANJE I HLAĐANJE UKUPNO:</t>
  </si>
  <si>
    <t>Zbog novog tlocrtnog rasporeda i potreba korisnika potrebna je zamjena jednog radijatora u radijator ljestve za potrebe dječjeg sanitarnog čvora te prepravak, odnosno pomicanje radijatora u dnevnom boravku. U cijenu uračunati sav potreban rad, prepravak instalacija grijanja, ljestve za grijanje sanitarnog čvora te prateći potrošni materijal potreban za izvedbu do pune gotovosti. Obračun po kompletu svakog ogrijevnog tijela s pratećom instalacijom.</t>
  </si>
  <si>
    <t>Izvedba elektroinstalacija prilagođenih novom tlocrtnom rasporedu. U cijenu uračunati sav potreban materijal, uključujući kablove, produljenja za novu rasvjetu, utičnice, prekidače i lampe. Obračun po kompletu.
Lampe - kom 9
Utičnice - kom 7
Prekidači - kom 9</t>
  </si>
  <si>
    <t>RAZBIJANJE PODNE PLOČE, ISKOP I VAĐENJE DEKORATIVNE KOCKE</t>
  </si>
  <si>
    <t>INSTALACIJA VODE I ODVODNJE</t>
  </si>
  <si>
    <t>b) instalacija za ženski WC</t>
  </si>
  <si>
    <t>a) prepravak postojeće instalacije za umivaonik i pisoar</t>
  </si>
  <si>
    <t>c) instalacija za izolaciju</t>
  </si>
  <si>
    <t>d) instalacija za dječji sanitarni čvor</t>
  </si>
  <si>
    <t>MONTAŽA SANITARIJA</t>
  </si>
  <si>
    <t>VODOVOD I ODVODNJA UKUPNO:</t>
  </si>
  <si>
    <t>a) ponovna ugradnja - umivaonik i pisoar</t>
  </si>
  <si>
    <t>b) ženski WC; WC školjka - kom 1</t>
  </si>
  <si>
    <t>d) dječji sanitarni čvor;
      umivaonik - kom 1, WC školjka - kom 2</t>
  </si>
  <si>
    <t>c) prostorija za izolaciju; umivaonik - kom 1</t>
  </si>
  <si>
    <t>PREPRAVAK TRAPEZNOG LIMA</t>
  </si>
  <si>
    <t>Prepravak trapeznog lima radi ugradnje staklene stijene. U cijenu uračunati sav potreban materijal, rad i sredstva za rad. Šutu odvesti na gradilišni deponij udaljenosti do 100m. Obračun po kompletu.</t>
  </si>
  <si>
    <t>UGRADNJA SANITARNE GALANTERIJE</t>
  </si>
  <si>
    <t>Dobava i ugradnja galanterije za ugradnju u sanitarne prostorije</t>
  </si>
  <si>
    <t>a zidni nosač WC papira</t>
  </si>
  <si>
    <t>b) zidni držač za ručnike</t>
  </si>
  <si>
    <t>kpm</t>
  </si>
  <si>
    <t>1.05.</t>
  </si>
  <si>
    <t>RUŠENJE PREGRADNIH ZIDOVA</t>
  </si>
  <si>
    <r>
      <t>Pažljivo rušenje pregradih zidova debljine cca 15 cm s potrebnim eventualnim podupiranjem. U cijenu uračunati sav potreban rad, laku radnu skelu, sve mjere osiguranja te odvoz na gradilišni deponij udaljenosti do 100 m. Obračun po m</t>
    </r>
    <r>
      <rPr>
        <vertAlign val="superscript"/>
        <sz val="10"/>
        <color theme="1"/>
        <rFont val="Century Gothic"/>
        <family val="2"/>
        <charset val="238"/>
      </rPr>
      <t>2</t>
    </r>
    <r>
      <rPr>
        <sz val="10"/>
        <color theme="1"/>
        <rFont val="Century Gothic"/>
        <family val="2"/>
        <charset val="238"/>
      </rPr>
      <t xml:space="preserve"> pregradnog zida.</t>
    </r>
  </si>
  <si>
    <t>UKLANJANJE ZIDNIH KERAMIČKIH PLOČICA</t>
  </si>
  <si>
    <r>
      <t>Uklanjanje završne obloge zidova od keramičkih pločica. U cijenu uračunati rad, laku radnu skelu, sve potrebne mjere osiguranja, ostala potrebna sredstva za rad te odvoz šute na gradilišni deponij udaljenosti do 100 m. Obračun  po m</t>
    </r>
    <r>
      <rPr>
        <vertAlign val="superscript"/>
        <sz val="10"/>
        <rFont val="Century Gothic"/>
        <family val="2"/>
        <charset val="238"/>
      </rPr>
      <t>2</t>
    </r>
    <r>
      <rPr>
        <sz val="10"/>
        <rFont val="Century Gothic"/>
        <family val="2"/>
        <charset val="238"/>
      </rPr>
      <t xml:space="preserve"> površine zida na kojoj se obijaju keramičke pločice.</t>
    </r>
  </si>
  <si>
    <t>UKLANJANJE ZAVRŠNIH OBLOGA PODOVA</t>
  </si>
  <si>
    <r>
      <t>Uklanjanje završne obloge podova te pratećih slojeva do čvrste podloge. U cijenu uračunati sav potreban rad, sredstva za rad, sve potrebne mjere osiguranja te odvoz šute na gradilišni deponij udaljenosti do 100 m. Obračlun po m</t>
    </r>
    <r>
      <rPr>
        <vertAlign val="superscript"/>
        <sz val="10"/>
        <rFont val="Century Gothic"/>
        <family val="2"/>
        <charset val="238"/>
      </rPr>
      <t>2</t>
    </r>
    <r>
      <rPr>
        <sz val="10"/>
        <rFont val="Century Gothic"/>
        <family val="2"/>
        <charset val="238"/>
      </rPr>
      <t xml:space="preserve"> neto tlocrtne površine uklonjenih završnih obloga poda.</t>
    </r>
  </si>
  <si>
    <t>a) parket</t>
  </si>
  <si>
    <t>b) keramičke pločice</t>
  </si>
  <si>
    <t>ZAŠTITA OPREME I NAMJEŠTAJA</t>
  </si>
  <si>
    <t>Opremu i namještaj zatečen u prostorijama obuhvata zahvata potrebno zaštiti na adekvatan način kako se ne bi oštetile prilikom izvođenja radova, a po potrebi uskladištiti i po završetku radova vratiti na odgovarajuća mjesta. Obračun po kompletu.</t>
  </si>
  <si>
    <t>PVC STOLARIJA</t>
  </si>
  <si>
    <t>VANJSKA STIJENA</t>
  </si>
  <si>
    <t>UNUTARNJA STIJENA</t>
  </si>
  <si>
    <t>Višedjelna stijena u kombinaciji mutnog stakla i panela s ugrađenim vratima. Vrata dimenzije 105/200+50 cm s otklopnim nadsvetlom. Ostali elementi stijene fiksni. Dimenzije ostalih elemenata 165+60/175, 90/175, 115/175. U cijenu uračunati dobavu i ugradnju, sav potreban rad i sredstva za rad te sve potrebne mjere osiguranja. Prije ugradnje sve mjere provjeriti na licu mjesta. Obračun po komadu.</t>
  </si>
  <si>
    <t>Višedjelna stijena u kombinaciji mutnog stakla i panela s ugrađenim vratima. Vrata dimenzije 80/225+60 cm. Ostali elementi stijene fiksni. Dimenzije ostalih elemenata 125/285, 95/100+125+60, 95/100+125+60. U cijenu uračunati dobavu i ugradnju, sav potreban rad i sredstva za rad te sve potrebne mjere osiguranja. Prije ugradnje sve mjere provjeriti na licu mjesta. Obračun po komadu.</t>
  </si>
  <si>
    <t>PVC STOLARIJA UKUPNO:</t>
  </si>
  <si>
    <t>UNUTARNJA DRVENA STOLARIJA</t>
  </si>
  <si>
    <t>UNUTARNJA DRVENA STOLARIJA UKUPNO:</t>
  </si>
  <si>
    <t>3.01.</t>
  </si>
  <si>
    <t>3.02.</t>
  </si>
  <si>
    <t>UNUTARNJA VRATA 70/205</t>
  </si>
  <si>
    <t>UNUTARNJA VRATA 80/205</t>
  </si>
  <si>
    <t>UNUTARNJA VRATA 90/205</t>
  </si>
  <si>
    <t>GIPS-KARTONSKI RADOVI</t>
  </si>
  <si>
    <t>IZRADA PREGRADNIH ZIDOVA</t>
  </si>
  <si>
    <t>Izrada, dobava i ugradnja punih jednokrilnih zaokretnih drvenih vrata dimenzije 80/205 za ugradnju u zid od gipskartona debljine 12,5 cm. Obračun po komadu.</t>
  </si>
  <si>
    <t>Izrada, dobava i ugradnja punih jednokrilnih zaokretnih drvenih vrata dimenzije 90/205 za ugradnju u zid od gipskartona debljine 12,5 cm. Obračun po komadu.</t>
  </si>
  <si>
    <t>Izrada, dobava i ugradnja punih jednokrilnih zaokretnih drvenih vrata dimenzije 70/205 za ugradnju u zid od gipskartona debljine 12,5 cm. Obračun po komadu.</t>
  </si>
  <si>
    <r>
      <t>Dobava materijala te izvedba pregradnih zidova debljine 12,5 cm od gipskartonskih ploča i sa zvučnom izolacijom. Dio zidova izvodi se pločama sa zaštitom protiv vlage, tzv. "zeleni Knauf". Debljina potkonstrukcije je 7,5 cm, te se obostrano ugrađuje dupla GK ploča, a između se ugrađuje mineralna vuna. U cijenu uračunati sav potreban materijal, rad, sredstva za rad, laku radnu skelu, obradu spojnica i rubova. Obostrano kompletno gotovo, pripremljeno za izvedbu soboslikarskih radova. Obračun po m</t>
    </r>
    <r>
      <rPr>
        <vertAlign val="superscript"/>
        <sz val="10"/>
        <rFont val="Century Gothic"/>
        <family val="2"/>
        <charset val="238"/>
      </rPr>
      <t>2</t>
    </r>
    <r>
      <rPr>
        <sz val="10"/>
        <rFont val="Century Gothic"/>
        <family val="2"/>
        <charset val="238"/>
      </rPr>
      <t xml:space="preserve"> zida.</t>
    </r>
  </si>
  <si>
    <t>a) obični GK</t>
  </si>
  <si>
    <t>b) zeleni GK</t>
  </si>
  <si>
    <t>IZVEDBA SPUŠTENOG STROPA</t>
  </si>
  <si>
    <t>Dobava marterijala te izvedba horizontalnog ravnog spuštenog stropa od gipskartonskih ploča. Ploče se montiraju na potkonstukciju u jednom nivou, a pričvršćuju se za vješaljke dužine do 50 cm ako je potrebno. Na strop se ugrađuje mineralna vuna debljine 20 cm. Stavkom je osim stropa uračunata i obrada greda. U cijenu uračunati sav potreban materijal spuštenog stropa uključujući i mineralnu vunu i obradu greda, sav potreban rad i sredstva za rad do pune gotovosti.</t>
  </si>
  <si>
    <t>a) spušteni strop</t>
  </si>
  <si>
    <t>b) grede</t>
  </si>
  <si>
    <t>GIPS-KARTONSKI RADOVI UKUPNO:</t>
  </si>
  <si>
    <t>2.02.</t>
  </si>
  <si>
    <t>POSTAVLJANJE ZIDNIH KERAMIČKIH PLOČICA</t>
  </si>
  <si>
    <t>POSTAVLJANJE PODNIH KERAMIČKIH PLOČICA</t>
  </si>
  <si>
    <t>SOBOSLIKARSKI RADOVI</t>
  </si>
  <si>
    <t>SOBOSLIKARSKI RADOVI UKUPNO:</t>
  </si>
  <si>
    <r>
      <t>Dobava materijala i opločenje zidova keramičkim pločicama 1.klase u vrsti i boji prema izboru investitora do visine 2,20 m, širina reške max 2 mm. Postava vodootpornim ljepilom četiri brida u jednu točki (nuditi cijenu pločica minimalno 20€). Kompletno gotovo, fugirano i oprano. Obračun po m</t>
    </r>
    <r>
      <rPr>
        <vertAlign val="superscript"/>
        <sz val="10"/>
        <rFont val="Century Gothic"/>
        <family val="2"/>
        <charset val="238"/>
      </rPr>
      <t>2</t>
    </r>
    <r>
      <rPr>
        <sz val="10"/>
        <rFont val="Century Gothic"/>
        <family val="2"/>
        <charset val="238"/>
      </rPr>
      <t>.</t>
    </r>
  </si>
  <si>
    <r>
      <t>Dobava materijala i opločenje podova keramičkim podnim pločicama 1. klase u vrsti i boji prema izboru investitora, širina reške max 1 mm, visina sokla 8 cm (nuditi cijenu pločica minimalno 20€). Postava vodootpornim ljepilom za keramiku, spoj zida i poda obavezno silikonizirati. Kompletno gotovo, fugirano i oprano. Obračun po m</t>
    </r>
    <r>
      <rPr>
        <vertAlign val="superscript"/>
        <sz val="10"/>
        <rFont val="Century Gothic"/>
        <family val="2"/>
        <charset val="238"/>
      </rPr>
      <t>2</t>
    </r>
    <r>
      <rPr>
        <sz val="10"/>
        <rFont val="Century Gothic"/>
        <family val="2"/>
        <charset val="238"/>
      </rPr>
      <t xml:space="preserve"> obloženog poda.</t>
    </r>
  </si>
  <si>
    <t>POSTAVLJANJE PODNIH KERAMIČKIH PLOČICA (sanitarni čvorovi)</t>
  </si>
  <si>
    <t>BOJANJE ZIDOVA</t>
  </si>
  <si>
    <t>BOJANJE STROPOVA</t>
  </si>
  <si>
    <r>
      <t>Bojanje zidova obuhvata zahvata poludisperzivnim bojama u 2 premaza u bijeloj boji, a stavkom se obuhvaća i impregnacija. U jediničnu cijenu uračunati sav potreban materijal, rad, sredstva za rad te sve potrebne mjere osiguranja. Kompletno gotovo, obračun po m</t>
    </r>
    <r>
      <rPr>
        <vertAlign val="superscript"/>
        <sz val="10"/>
        <rFont val="Century Gothic"/>
        <family val="2"/>
        <charset val="238"/>
      </rPr>
      <t>2</t>
    </r>
    <r>
      <rPr>
        <sz val="10"/>
        <rFont val="Century Gothic"/>
        <family val="2"/>
        <charset val="238"/>
      </rPr>
      <t xml:space="preserve"> zida.</t>
    </r>
  </si>
  <si>
    <t>6.</t>
  </si>
  <si>
    <t>6.01.</t>
  </si>
  <si>
    <t>6.02.</t>
  </si>
  <si>
    <r>
      <t>m</t>
    </r>
    <r>
      <rPr>
        <vertAlign val="superscript"/>
        <sz val="10"/>
        <color theme="1"/>
        <rFont val="Century Gothic"/>
        <family val="2"/>
        <charset val="238"/>
      </rPr>
      <t>3</t>
    </r>
  </si>
  <si>
    <r>
      <t>Utovar šute u transportno vozilo i odvoz na deponij. Uračunati i šutu iz instalaterskih radova. U cijenu uključiti utovar, transport i taksu deponiranja ovisno o deponiranom materijalu. Obračun po m</t>
    </r>
    <r>
      <rPr>
        <vertAlign val="superscript"/>
        <sz val="10"/>
        <rFont val="Century Gothic"/>
        <family val="2"/>
        <charset val="238"/>
      </rPr>
      <t>3</t>
    </r>
    <r>
      <rPr>
        <sz val="10"/>
        <rFont val="Century Gothic"/>
        <family val="2"/>
        <charset val="238"/>
      </rPr>
      <t>.</t>
    </r>
  </si>
  <si>
    <r>
      <t>Bojanje stropova obuhvata zahvata poludisperzivnim bojama u 2 premaza u bijeloj boji, a stavkom se obuhvaća i impregnacija. U jediničnu cijenu uračunati sav potreban materijal, rad, sredstva za rad te sve potrebne mjere osiguranja. Kompletno gotovo, obračun po m</t>
    </r>
    <r>
      <rPr>
        <vertAlign val="superscript"/>
        <sz val="10"/>
        <rFont val="Century Gothic"/>
        <family val="2"/>
        <charset val="238"/>
      </rPr>
      <t>2</t>
    </r>
    <r>
      <rPr>
        <sz val="10"/>
        <rFont val="Century Gothic"/>
        <family val="2"/>
        <charset val="238"/>
      </rPr>
      <t xml:space="preserve"> stropa.</t>
    </r>
  </si>
  <si>
    <t>Demontaža postojeće sanitarne opreme s pripadajućim ventilima te cijevnim istalacijama vodovoda i odvodnje sa svim zaštitama, izolacijama i nosačima ako je potrebno.
Demontiranu sanitariju sladištiti na primjeren način te ju ponovno ugraditi kad se izvede novi tlocrtni raspored prostorija. Ponovna ugradnja sanitarija obračunata u zasebnoj stavci.
Obračun demontirane sanitarne opreme po kompletu.
WC školjka i vodokotlić - kom 1
Umivaonik - kom 1
Pisoar - kom 1</t>
  </si>
  <si>
    <r>
      <t xml:space="preserve">Ručno razbijanje dijela podne ploče u objektu, bušenje i iskopi na dubinu cca 150 cm te vađenje dijela dekorativne kocke s pratećim iskopima kako bi se došlo do postojeće cijevi odvodne mreže na koju se spaja novi sanitarni čvor. Nakon spajanja na postojeću mrežu kocku vratiti u prvobitno stanje te eventualne bušotine zatvoriti. U cijenu uračunati sav potreban rad, materijal te sredstva za rad. Šutu odvesti na gradilišni deponij udaljenosti do 100 m. Obračun po kompletu.
</t>
    </r>
    <r>
      <rPr>
        <i/>
        <sz val="10"/>
        <color theme="1"/>
        <rFont val="Century Gothic"/>
        <family val="2"/>
        <charset val="238"/>
      </rPr>
      <t>Obzirom da se radi o razbijanju uređenog prostora obratiti pažnju na postojeći cijevni razvod. Ako investitor, odnosno korisnik ne zna kojom putanjom su cijevi za grijanje ugrađene eventualnu štetu ne snosi izvođač radova.</t>
    </r>
  </si>
  <si>
    <t>Prepravak postojeće istalacije vodovoda i odvodnje za WC školjku, pisoar i umivaonik koji je ranije demontiran.
Izvedba nove istalacije vodovoda i odvodnje za ženski WC te spajanje na postojeću mrežu (WC školjka - kom 1).
Izvedba instalacije vodovoda i odvodnje u izolacijskoj sobi (umivaonik - kom 1).
Izvedba instalacije vodovoda i odvodnje za dječji sanitarni čvor (umivaonik - kom 1, WC školjka - kom 2).
Obračun po kompletu.</t>
  </si>
  <si>
    <t>Montaža sanitarija na predviđena mjesta prema novom tlocrtnom rasporedu. Stavkom se obuhvaća montaža ranije demontiranog pisoara, WC školjke i umivaonika, potom ugradnja nove WC školjke u ženski WC, ugradnja novog umivaonika u sobu za izolaciju te u dječjem sanitarnom čvoru ugradnja novog umivaonika prilagođenog djeci predškolske dobi i dvije nove WC školjke prilagođene djeci predškolske dobi. U cijenu uračunati prateću opremu i ventile, sav potreban materijal, rad i sredstva za rad do pune gotovosti. Obračun po kompletu.</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</si>
</sst>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 #,##0.00_-;_-* &quot;-&quot;??_-;_-@_-"/>
    <numFmt numFmtId="165" formatCode="#,##0.00\ &quot;kn&quot;"/>
    <numFmt numFmtId="166" formatCode="0.00;;"/>
    <numFmt numFmtId="167" formatCode="0.00000;;"/>
    <numFmt numFmtId="168" formatCode="#,##0.0000"/>
    <numFmt numFmtId="169" formatCode="#,##0.00\ [$€-1]"/>
    <numFmt numFmtId="170" formatCode="#,##0.00000\ [$€-1]"/>
  </numFmts>
  <fonts count="44">
    <font>
      <sz val="10"/>
      <name val="Arial"/>
      <family val="2"/>
      <charset val="238"/>
    </font>
    <font>
      <sz val="11"/>
      <color theme="1"/>
      <name val="Calibri"/>
      <family val="2"/>
      <charset val="238"/>
      <scheme val="minor"/>
    </font>
    <font>
      <sz val="11"/>
      <color theme="1"/>
      <name val="Calibri"/>
      <family val="2"/>
      <charset val="238"/>
      <scheme val="minor"/>
    </font>
    <font>
      <sz val="10"/>
      <name val="Arial"/>
      <family val="2"/>
      <charset val="238"/>
    </font>
    <font>
      <b/>
      <sz val="11"/>
      <name val="Arial"/>
      <family val="2"/>
      <charset val="238"/>
    </font>
    <font>
      <sz val="10"/>
      <color theme="1"/>
      <name val="Arial"/>
      <family val="2"/>
      <charset val="238"/>
    </font>
    <font>
      <sz val="11"/>
      <name val="Arial"/>
      <family val="2"/>
      <charset val="238"/>
    </font>
    <font>
      <b/>
      <sz val="12"/>
      <name val="Arial"/>
      <family val="2"/>
      <charset val="238"/>
    </font>
    <font>
      <sz val="10"/>
      <color theme="1"/>
      <name val="Calibri"/>
      <family val="2"/>
      <scheme val="minor"/>
    </font>
    <font>
      <sz val="11"/>
      <color theme="1"/>
      <name val="Arial"/>
      <family val="2"/>
      <charset val="238"/>
    </font>
    <font>
      <b/>
      <sz val="18"/>
      <color theme="1"/>
      <name val="Arial"/>
      <family val="2"/>
      <charset val="238"/>
    </font>
    <font>
      <sz val="14"/>
      <color rgb="FFFF0000"/>
      <name val="Arial"/>
      <family val="2"/>
      <charset val="238"/>
    </font>
    <font>
      <sz val="14"/>
      <name val="Arial"/>
      <family val="2"/>
      <charset val="238"/>
    </font>
    <font>
      <sz val="10"/>
      <name val="Arial"/>
      <family val="2"/>
    </font>
    <font>
      <sz val="11"/>
      <name val="Arial Narrow"/>
      <family val="2"/>
      <charset val="238"/>
    </font>
    <font>
      <b/>
      <sz val="20"/>
      <name val="Century Gothic"/>
      <family val="2"/>
      <charset val="238"/>
    </font>
    <font>
      <sz val="11"/>
      <name val="Century Gothic"/>
      <family val="2"/>
      <charset val="238"/>
    </font>
    <font>
      <sz val="12"/>
      <name val="Century Gothic"/>
      <family val="2"/>
      <charset val="238"/>
    </font>
    <font>
      <b/>
      <sz val="18"/>
      <color theme="1"/>
      <name val="Century Gothic"/>
      <family val="2"/>
      <charset val="238"/>
    </font>
    <font>
      <sz val="10"/>
      <name val="Century Gothic"/>
      <family val="2"/>
      <charset val="238"/>
    </font>
    <font>
      <b/>
      <sz val="24"/>
      <name val="Century Gothic"/>
      <family val="2"/>
      <charset val="238"/>
    </font>
    <font>
      <b/>
      <sz val="14"/>
      <color theme="1"/>
      <name val="Century Gothic"/>
      <family val="2"/>
      <charset val="238"/>
    </font>
    <font>
      <sz val="14"/>
      <name val="Century Gothic"/>
      <family val="2"/>
      <charset val="238"/>
    </font>
    <font>
      <b/>
      <sz val="11"/>
      <name val="Century Gothic"/>
      <family val="2"/>
      <charset val="238"/>
    </font>
    <font>
      <u/>
      <sz val="10"/>
      <name val="Century Gothic"/>
      <family val="2"/>
      <charset val="238"/>
    </font>
    <font>
      <b/>
      <sz val="10"/>
      <name val="Century Gothic"/>
      <family val="2"/>
      <charset val="238"/>
    </font>
    <font>
      <b/>
      <u/>
      <sz val="10"/>
      <name val="Century Gothic"/>
      <family val="2"/>
      <charset val="238"/>
    </font>
    <font>
      <sz val="10"/>
      <name val="Centaury gothic"/>
      <charset val="238"/>
    </font>
    <font>
      <b/>
      <sz val="11"/>
      <color theme="1"/>
      <name val="Century Gothic"/>
      <family val="2"/>
      <charset val="238"/>
    </font>
    <font>
      <b/>
      <sz val="10"/>
      <color theme="1"/>
      <name val="Century Gothic"/>
      <family val="2"/>
      <charset val="238"/>
    </font>
    <font>
      <sz val="10"/>
      <color theme="1"/>
      <name val="Century Gothic"/>
      <family val="2"/>
      <charset val="238"/>
    </font>
    <font>
      <vertAlign val="superscript"/>
      <sz val="10"/>
      <name val="Century Gothic"/>
      <family val="2"/>
      <charset val="238"/>
    </font>
    <font>
      <sz val="11"/>
      <color theme="1"/>
      <name val="Century Gothic"/>
      <family val="2"/>
      <charset val="238"/>
    </font>
    <font>
      <sz val="9"/>
      <color rgb="FFFF0000"/>
      <name val="Century Gothic"/>
      <family val="2"/>
      <charset val="238"/>
    </font>
    <font>
      <b/>
      <sz val="12"/>
      <color theme="1"/>
      <name val="Century Gothic"/>
      <family val="2"/>
      <charset val="238"/>
    </font>
    <font>
      <b/>
      <u/>
      <sz val="14"/>
      <name val="Century Gothic"/>
      <family val="2"/>
      <charset val="238"/>
    </font>
    <font>
      <sz val="12"/>
      <color theme="1"/>
      <name val="Century Gothic"/>
      <family val="2"/>
      <charset val="238"/>
    </font>
    <font>
      <sz val="10"/>
      <color rgb="FFFF0000"/>
      <name val="Century Gothic"/>
      <family val="2"/>
      <charset val="238"/>
    </font>
    <font>
      <b/>
      <sz val="12"/>
      <name val="Century Gothic"/>
      <family val="2"/>
      <charset val="238"/>
    </font>
    <font>
      <vertAlign val="superscript"/>
      <sz val="10"/>
      <color theme="1"/>
      <name val="Century Gothic"/>
      <family val="2"/>
      <charset val="238"/>
    </font>
    <font>
      <vertAlign val="superscript"/>
      <sz val="10"/>
      <color indexed="8"/>
      <name val="Century Gothic"/>
      <family val="2"/>
      <charset val="238"/>
    </font>
    <font>
      <sz val="9"/>
      <color theme="1"/>
      <name val="Century Gothic"/>
      <family val="2"/>
      <charset val="238"/>
    </font>
    <font>
      <i/>
      <sz val="10"/>
      <name val="Century Gothic"/>
      <family val="2"/>
      <charset val="238"/>
    </font>
    <font>
      <i/>
      <sz val="10"/>
      <color theme="1"/>
      <name val="Century Gothic"/>
      <family val="2"/>
      <charset val="238"/>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5" tint="0.59999389629810485"/>
        <bgColor indexed="64"/>
      </patternFill>
    </fill>
  </fills>
  <borders count="6">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s>
  <cellStyleXfs count="10">
    <xf numFmtId="0" fontId="0" fillId="0" borderId="0"/>
    <xf numFmtId="0" fontId="3" fillId="0" borderId="0"/>
    <xf numFmtId="0" fontId="3" fillId="0" borderId="0"/>
    <xf numFmtId="0" fontId="13" fillId="0" borderId="0"/>
    <xf numFmtId="0" fontId="3" fillId="0" borderId="3">
      <alignment vertical="top" wrapText="1"/>
    </xf>
    <xf numFmtId="0" fontId="14" fillId="0" borderId="0">
      <alignment horizontal="left" vertical="top" wrapText="1"/>
    </xf>
    <xf numFmtId="0" fontId="2" fillId="0" borderId="0"/>
    <xf numFmtId="164" fontId="2" fillId="0" borderId="0" applyFont="0" applyFill="0" applyBorder="0" applyAlignment="0" applyProtection="0"/>
    <xf numFmtId="0" fontId="1" fillId="0" borderId="0"/>
    <xf numFmtId="0" fontId="3" fillId="0" borderId="0"/>
  </cellStyleXfs>
  <cellXfs count="217">
    <xf numFmtId="0" fontId="0" fillId="0" borderId="0" xfId="0"/>
    <xf numFmtId="0" fontId="8" fillId="0" borderId="0" xfId="0" applyFont="1" applyAlignment="1">
      <alignment horizontal="left" vertical="center"/>
    </xf>
    <xf numFmtId="0" fontId="6" fillId="0" borderId="0" xfId="0" applyFont="1" applyAlignment="1">
      <alignment vertical="top"/>
    </xf>
    <xf numFmtId="0" fontId="5" fillId="0" borderId="0" xfId="0" applyFont="1" applyAlignment="1">
      <alignment horizontal="right" vertical="top" wrapText="1"/>
    </xf>
    <xf numFmtId="0" fontId="3" fillId="0" borderId="0" xfId="0" applyFont="1"/>
    <xf numFmtId="0" fontId="3" fillId="0" borderId="0" xfId="0" applyFont="1" applyAlignment="1">
      <alignment vertical="top"/>
    </xf>
    <xf numFmtId="165" fontId="3" fillId="0" borderId="0" xfId="0" applyNumberFormat="1" applyFont="1"/>
    <xf numFmtId="0" fontId="19" fillId="0" borderId="0" xfId="0" applyFont="1" applyProtection="1">
      <protection locked="0"/>
    </xf>
    <xf numFmtId="0" fontId="19" fillId="0" borderId="0" xfId="0" applyFont="1" applyAlignment="1" applyProtection="1">
      <alignment vertical="center"/>
      <protection locked="0"/>
    </xf>
    <xf numFmtId="0" fontId="21" fillId="0" borderId="0" xfId="0" applyFont="1" applyAlignment="1" applyProtection="1">
      <alignment vertical="center"/>
      <protection locked="0"/>
    </xf>
    <xf numFmtId="0" fontId="22" fillId="0" borderId="0" xfId="0" applyFont="1" applyAlignment="1" applyProtection="1">
      <alignment vertical="center"/>
      <protection locked="0"/>
    </xf>
    <xf numFmtId="165" fontId="22" fillId="0" borderId="0" xfId="0" applyNumberFormat="1" applyFont="1" applyProtection="1">
      <protection locked="0"/>
    </xf>
    <xf numFmtId="0" fontId="22" fillId="0" borderId="0" xfId="0" applyFont="1" applyProtection="1">
      <protection locked="0"/>
    </xf>
    <xf numFmtId="0" fontId="17" fillId="0" borderId="0" xfId="0" applyFont="1" applyProtection="1">
      <protection locked="0"/>
    </xf>
    <xf numFmtId="0" fontId="19" fillId="0" borderId="0" xfId="0" applyFont="1"/>
    <xf numFmtId="0" fontId="16" fillId="0" borderId="0" xfId="0" applyFont="1" applyProtection="1">
      <protection locked="0"/>
    </xf>
    <xf numFmtId="0" fontId="16" fillId="0" borderId="0" xfId="0" applyFont="1"/>
    <xf numFmtId="0" fontId="16" fillId="0" borderId="0" xfId="0" applyFont="1" applyAlignment="1" applyProtection="1">
      <alignment vertical="center"/>
      <protection locked="0"/>
    </xf>
    <xf numFmtId="0" fontId="19" fillId="0" borderId="0" xfId="0" applyFont="1" applyAlignment="1" applyProtection="1">
      <alignment vertical="top" wrapText="1"/>
      <protection locked="0"/>
    </xf>
    <xf numFmtId="0" fontId="23" fillId="0" borderId="0" xfId="0" applyFont="1" applyAlignment="1" applyProtection="1">
      <alignment vertical="center"/>
      <protection locked="0"/>
    </xf>
    <xf numFmtId="0" fontId="19" fillId="0" borderId="0" xfId="0" applyFont="1" applyAlignment="1" applyProtection="1">
      <alignment horizontal="left" vertical="top" wrapText="1"/>
      <protection locked="0"/>
    </xf>
    <xf numFmtId="0" fontId="0" fillId="0" borderId="0" xfId="0" applyAlignment="1">
      <alignment horizontal="left"/>
    </xf>
    <xf numFmtId="0" fontId="25" fillId="0" borderId="0" xfId="0" applyFont="1" applyAlignment="1">
      <alignment horizontal="center" vertical="center"/>
    </xf>
    <xf numFmtId="49" fontId="25" fillId="0" borderId="0" xfId="0" applyNumberFormat="1" applyFont="1" applyAlignment="1">
      <alignment horizontal="center" vertical="center" wrapText="1"/>
    </xf>
    <xf numFmtId="4" fontId="25" fillId="0" borderId="0" xfId="0" applyNumberFormat="1" applyFont="1" applyAlignment="1">
      <alignment horizontal="center" wrapText="1"/>
    </xf>
    <xf numFmtId="4" fontId="25" fillId="0" borderId="0" xfId="0" applyNumberFormat="1" applyFont="1" applyAlignment="1">
      <alignment horizontal="center"/>
    </xf>
    <xf numFmtId="0" fontId="28" fillId="0" borderId="0" xfId="0" applyFont="1" applyAlignment="1">
      <alignment horizontal="center" wrapText="1"/>
    </xf>
    <xf numFmtId="0" fontId="23" fillId="0" borderId="0" xfId="0" applyFont="1" applyAlignment="1">
      <alignment horizontal="left" wrapText="1"/>
    </xf>
    <xf numFmtId="0" fontId="29" fillId="0" borderId="0" xfId="0" applyFont="1" applyAlignment="1">
      <alignment horizontal="center" wrapText="1"/>
    </xf>
    <xf numFmtId="0" fontId="30" fillId="0" borderId="0" xfId="0" applyFont="1" applyAlignment="1">
      <alignment horizontal="center" wrapText="1"/>
    </xf>
    <xf numFmtId="0" fontId="30" fillId="0" borderId="0" xfId="0" applyFont="1" applyAlignment="1">
      <alignment horizontal="right" wrapText="1"/>
    </xf>
    <xf numFmtId="0" fontId="6" fillId="0" borderId="0" xfId="0" applyFont="1"/>
    <xf numFmtId="0" fontId="9" fillId="0" borderId="0" xfId="0" applyFont="1"/>
    <xf numFmtId="0" fontId="4" fillId="0" borderId="0" xfId="0" applyFont="1"/>
    <xf numFmtId="0" fontId="30" fillId="0" borderId="0" xfId="0" applyFont="1" applyAlignment="1">
      <alignment horizontal="right" vertical="top" wrapText="1"/>
    </xf>
    <xf numFmtId="0" fontId="33" fillId="0" borderId="0" xfId="0" applyFont="1" applyAlignment="1">
      <alignment vertical="center" wrapText="1"/>
    </xf>
    <xf numFmtId="0" fontId="28" fillId="0" borderId="0" xfId="0" applyFont="1" applyAlignment="1">
      <alignment horizontal="center" vertical="center" wrapText="1"/>
    </xf>
    <xf numFmtId="0" fontId="28" fillId="0" borderId="0" xfId="0" applyFont="1" applyAlignment="1">
      <alignment horizontal="left" vertical="center" wrapText="1"/>
    </xf>
    <xf numFmtId="166" fontId="23" fillId="0" borderId="0" xfId="0" applyNumberFormat="1" applyFont="1" applyAlignment="1" applyProtection="1">
      <alignment horizontal="left" vertical="center"/>
      <protection locked="0"/>
    </xf>
    <xf numFmtId="0" fontId="5" fillId="0" borderId="0" xfId="0" applyFont="1" applyAlignment="1">
      <alignment horizontal="left" vertical="center" wrapText="1"/>
    </xf>
    <xf numFmtId="0" fontId="32" fillId="0" borderId="0" xfId="0" applyFont="1" applyAlignment="1">
      <alignment horizontal="left" vertical="center" wrapText="1"/>
    </xf>
    <xf numFmtId="0" fontId="0" fillId="0" borderId="0" xfId="0" applyAlignment="1">
      <alignment wrapText="1"/>
    </xf>
    <xf numFmtId="0" fontId="19" fillId="0" borderId="0" xfId="0" applyFont="1" applyAlignment="1">
      <alignment horizontal="center" wrapText="1"/>
    </xf>
    <xf numFmtId="4" fontId="19" fillId="0" borderId="0" xfId="0" applyNumberFormat="1" applyFont="1" applyAlignment="1">
      <alignment horizontal="right" wrapText="1"/>
    </xf>
    <xf numFmtId="0" fontId="19" fillId="0" borderId="0" xfId="1" applyFont="1" applyAlignment="1" applyProtection="1">
      <alignment horizontal="left" vertical="top" wrapText="1"/>
      <protection locked="0"/>
    </xf>
    <xf numFmtId="0" fontId="19" fillId="0" borderId="0" xfId="1" applyFont="1" applyAlignment="1" applyProtection="1">
      <alignment vertical="top" wrapText="1"/>
      <protection locked="0"/>
    </xf>
    <xf numFmtId="0" fontId="32" fillId="3" borderId="0" xfId="0" applyFont="1" applyFill="1" applyAlignment="1">
      <alignment horizontal="center" vertical="center" wrapText="1"/>
    </xf>
    <xf numFmtId="0" fontId="32" fillId="3" borderId="0" xfId="0" applyFont="1" applyFill="1" applyAlignment="1">
      <alignment horizontal="left" wrapText="1"/>
    </xf>
    <xf numFmtId="166" fontId="16" fillId="3" borderId="0" xfId="0" applyNumberFormat="1" applyFont="1" applyFill="1" applyAlignment="1" applyProtection="1">
      <alignment horizontal="center" vertical="center"/>
      <protection locked="0"/>
    </xf>
    <xf numFmtId="0" fontId="35" fillId="0" borderId="0" xfId="0" applyFont="1" applyAlignment="1">
      <alignment horizontal="left" vertical="center" wrapText="1"/>
    </xf>
    <xf numFmtId="4" fontId="23" fillId="0" borderId="0" xfId="0" applyNumberFormat="1" applyFont="1" applyAlignment="1">
      <alignment horizontal="center" wrapText="1"/>
    </xf>
    <xf numFmtId="4" fontId="23" fillId="0" borderId="0" xfId="0" applyNumberFormat="1" applyFont="1" applyAlignment="1">
      <alignment horizontal="center"/>
    </xf>
    <xf numFmtId="0" fontId="3" fillId="0" borderId="4" xfId="0" applyFont="1" applyBorder="1"/>
    <xf numFmtId="0" fontId="34" fillId="0" borderId="1" xfId="0" applyFont="1" applyBorder="1" applyAlignment="1">
      <alignment horizontal="left" vertical="center" wrapText="1"/>
    </xf>
    <xf numFmtId="0" fontId="3" fillId="0" borderId="1" xfId="0" applyFont="1" applyBorder="1" applyAlignment="1">
      <alignment horizontal="left" vertical="center"/>
    </xf>
    <xf numFmtId="0" fontId="16" fillId="0" borderId="0" xfId="0" applyFont="1" applyAlignment="1" applyProtection="1">
      <alignment horizontal="left"/>
      <protection locked="0"/>
    </xf>
    <xf numFmtId="0" fontId="23" fillId="0" borderId="0" xfId="0" applyFont="1" applyAlignment="1" applyProtection="1">
      <alignment horizontal="left"/>
      <protection locked="0"/>
    </xf>
    <xf numFmtId="169" fontId="7" fillId="0" borderId="5" xfId="0" applyNumberFormat="1" applyFont="1" applyBorder="1" applyAlignment="1">
      <alignment horizontal="right" vertical="center"/>
    </xf>
    <xf numFmtId="0" fontId="30" fillId="0" borderId="2" xfId="8" applyFont="1" applyBorder="1" applyAlignment="1">
      <alignment horizontal="center" vertical="center"/>
    </xf>
    <xf numFmtId="49" fontId="30" fillId="0" borderId="2" xfId="8" applyNumberFormat="1" applyFont="1" applyBorder="1" applyAlignment="1">
      <alignment horizontal="center" vertical="center" wrapText="1"/>
    </xf>
    <xf numFmtId="4" fontId="30" fillId="0" borderId="2" xfId="8" applyNumberFormat="1" applyFont="1" applyBorder="1" applyAlignment="1">
      <alignment horizontal="center" wrapText="1"/>
    </xf>
    <xf numFmtId="4" fontId="30" fillId="0" borderId="2" xfId="8" applyNumberFormat="1" applyFont="1" applyBorder="1" applyAlignment="1">
      <alignment horizontal="center"/>
    </xf>
    <xf numFmtId="4" fontId="30" fillId="0" borderId="2" xfId="8" applyNumberFormat="1" applyFont="1" applyBorder="1" applyAlignment="1" applyProtection="1">
      <alignment horizontal="center" wrapText="1"/>
      <protection locked="0"/>
    </xf>
    <xf numFmtId="166" fontId="30" fillId="0" borderId="2" xfId="8" applyNumberFormat="1" applyFont="1" applyBorder="1" applyAlignment="1">
      <alignment horizontal="center"/>
    </xf>
    <xf numFmtId="0" fontId="30" fillId="0" borderId="0" xfId="8" applyFont="1" applyAlignment="1">
      <alignment vertical="top"/>
    </xf>
    <xf numFmtId="0" fontId="25" fillId="0" borderId="0" xfId="8" applyFont="1" applyAlignment="1">
      <alignment horizontal="center" vertical="center"/>
    </xf>
    <xf numFmtId="49" fontId="25" fillId="0" borderId="0" xfId="8" applyNumberFormat="1" applyFont="1" applyAlignment="1">
      <alignment horizontal="center" vertical="center" wrapText="1"/>
    </xf>
    <xf numFmtId="4" fontId="25" fillId="0" borderId="0" xfId="8" applyNumberFormat="1" applyFont="1" applyAlignment="1">
      <alignment horizontal="center" wrapText="1"/>
    </xf>
    <xf numFmtId="4" fontId="25" fillId="0" borderId="0" xfId="8" applyNumberFormat="1" applyFont="1" applyAlignment="1">
      <alignment horizontal="center"/>
    </xf>
    <xf numFmtId="4" fontId="25" fillId="0" borderId="0" xfId="8" applyNumberFormat="1" applyFont="1" applyAlignment="1" applyProtection="1">
      <alignment horizontal="center"/>
      <protection locked="0"/>
    </xf>
    <xf numFmtId="166" fontId="25" fillId="0" borderId="0" xfId="8" applyNumberFormat="1" applyFont="1" applyAlignment="1">
      <alignment horizontal="center"/>
    </xf>
    <xf numFmtId="0" fontId="19" fillId="0" borderId="0" xfId="8" applyFont="1" applyAlignment="1">
      <alignment vertical="top"/>
    </xf>
    <xf numFmtId="0" fontId="34" fillId="3" borderId="0" xfId="8" applyFont="1" applyFill="1" applyAlignment="1">
      <alignment horizontal="center" wrapText="1"/>
    </xf>
    <xf numFmtId="0" fontId="34" fillId="3" borderId="0" xfId="8" applyFont="1" applyFill="1" applyAlignment="1">
      <alignment horizontal="left" wrapText="1"/>
    </xf>
    <xf numFmtId="0" fontId="36" fillId="3" borderId="0" xfId="8" applyFont="1" applyFill="1" applyAlignment="1">
      <alignment horizontal="center" wrapText="1"/>
    </xf>
    <xf numFmtId="166" fontId="36" fillId="3" borderId="0" xfId="8" applyNumberFormat="1" applyFont="1" applyFill="1" applyAlignment="1">
      <alignment horizontal="right" wrapText="1"/>
    </xf>
    <xf numFmtId="0" fontId="17" fillId="0" borderId="0" xfId="8" applyFont="1" applyAlignment="1">
      <alignment vertical="top"/>
    </xf>
    <xf numFmtId="0" fontId="19" fillId="0" borderId="0" xfId="8" applyFont="1"/>
    <xf numFmtId="4" fontId="19" fillId="0" borderId="0" xfId="8" applyNumberFormat="1" applyFont="1" applyProtection="1">
      <protection locked="0"/>
    </xf>
    <xf numFmtId="166" fontId="19" fillId="0" borderId="0" xfId="8" applyNumberFormat="1" applyFont="1"/>
    <xf numFmtId="0" fontId="28" fillId="0" borderId="0" xfId="8" applyFont="1" applyAlignment="1">
      <alignment horizontal="center" vertical="center" wrapText="1"/>
    </xf>
    <xf numFmtId="0" fontId="28" fillId="0" borderId="0" xfId="8" applyFont="1" applyAlignment="1">
      <alignment horizontal="left" vertical="center" wrapText="1"/>
    </xf>
    <xf numFmtId="4" fontId="23" fillId="0" borderId="0" xfId="8" applyNumberFormat="1" applyFont="1" applyAlignment="1">
      <alignment horizontal="center" wrapText="1"/>
    </xf>
    <xf numFmtId="4" fontId="23" fillId="0" borderId="0" xfId="8" applyNumberFormat="1" applyFont="1" applyAlignment="1">
      <alignment horizontal="center"/>
    </xf>
    <xf numFmtId="166" fontId="23" fillId="0" borderId="0" xfId="8" applyNumberFormat="1" applyFont="1" applyAlignment="1">
      <alignment horizontal="center"/>
    </xf>
    <xf numFmtId="0" fontId="16" fillId="0" borderId="0" xfId="8" applyFont="1" applyAlignment="1">
      <alignment vertical="top"/>
    </xf>
    <xf numFmtId="0" fontId="30" fillId="0" borderId="0" xfId="8" applyFont="1" applyAlignment="1">
      <alignment horizontal="right" vertical="top" wrapText="1"/>
    </xf>
    <xf numFmtId="0" fontId="30" fillId="0" borderId="0" xfId="8" applyFont="1" applyAlignment="1">
      <alignment horizontal="left" vertical="top" wrapText="1"/>
    </xf>
    <xf numFmtId="0" fontId="30" fillId="0" borderId="0" xfId="8" applyFont="1"/>
    <xf numFmtId="0" fontId="30" fillId="0" borderId="0" xfId="8" applyFont="1" applyAlignment="1">
      <alignment vertical="top" wrapText="1"/>
    </xf>
    <xf numFmtId="0" fontId="30" fillId="0" borderId="0" xfId="8" applyFont="1" applyAlignment="1">
      <alignment horizontal="center" wrapText="1"/>
    </xf>
    <xf numFmtId="4" fontId="30" fillId="0" borderId="0" xfId="8" applyNumberFormat="1" applyFont="1" applyAlignment="1">
      <alignment horizontal="center" wrapText="1"/>
    </xf>
    <xf numFmtId="4" fontId="30" fillId="0" borderId="0" xfId="8" applyNumberFormat="1" applyFont="1" applyAlignment="1" applyProtection="1">
      <alignment horizontal="right" wrapText="1"/>
      <protection locked="0"/>
    </xf>
    <xf numFmtId="4" fontId="30" fillId="0" borderId="0" xfId="8" applyNumberFormat="1" applyFont="1" applyAlignment="1">
      <alignment horizontal="right" wrapText="1"/>
    </xf>
    <xf numFmtId="0" fontId="37" fillId="0" borderId="0" xfId="8" applyFont="1" applyAlignment="1">
      <alignment wrapText="1"/>
    </xf>
    <xf numFmtId="0" fontId="19" fillId="0" borderId="0" xfId="8" applyFont="1" applyAlignment="1">
      <alignment horizontal="left" vertical="top" wrapText="1"/>
    </xf>
    <xf numFmtId="4" fontId="30" fillId="0" borderId="0" xfId="8" applyNumberFormat="1" applyFont="1" applyAlignment="1">
      <alignment horizontal="right"/>
    </xf>
    <xf numFmtId="4" fontId="30" fillId="0" borderId="0" xfId="8" applyNumberFormat="1" applyFont="1" applyAlignment="1">
      <alignment vertical="top" wrapText="1"/>
    </xf>
    <xf numFmtId="0" fontId="30" fillId="0" borderId="0" xfId="8" applyFont="1" applyAlignment="1">
      <alignment wrapText="1"/>
    </xf>
    <xf numFmtId="4" fontId="30" fillId="0" borderId="0" xfId="8" applyNumberFormat="1" applyFont="1" applyAlignment="1">
      <alignment wrapText="1"/>
    </xf>
    <xf numFmtId="4" fontId="30" fillId="0" borderId="0" xfId="8" applyNumberFormat="1" applyFont="1" applyAlignment="1" applyProtection="1">
      <alignment wrapText="1"/>
      <protection locked="0"/>
    </xf>
    <xf numFmtId="0" fontId="30" fillId="0" borderId="0" xfId="8" applyFont="1" applyAlignment="1">
      <alignment horizontal="left" vertical="center" wrapText="1"/>
    </xf>
    <xf numFmtId="0" fontId="30" fillId="0" borderId="0" xfId="8" applyFont="1" applyAlignment="1">
      <alignment horizontal="center" vertical="center" wrapText="1"/>
    </xf>
    <xf numFmtId="4" fontId="30" fillId="0" borderId="0" xfId="8" applyNumberFormat="1" applyFont="1" applyAlignment="1">
      <alignment horizontal="center" vertical="center" wrapText="1"/>
    </xf>
    <xf numFmtId="4" fontId="30" fillId="0" borderId="0" xfId="8" applyNumberFormat="1" applyFont="1" applyAlignment="1">
      <alignment horizontal="right" vertical="center"/>
    </xf>
    <xf numFmtId="0" fontId="30" fillId="0" borderId="0" xfId="8" applyFont="1" applyAlignment="1">
      <alignment horizontal="left" wrapText="1"/>
    </xf>
    <xf numFmtId="4" fontId="30" fillId="0" borderId="0" xfId="8" applyNumberFormat="1" applyFont="1" applyAlignment="1">
      <alignment horizontal="left" wrapText="1"/>
    </xf>
    <xf numFmtId="4" fontId="30" fillId="0" borderId="0" xfId="8" applyNumberFormat="1" applyFont="1" applyAlignment="1">
      <alignment horizontal="left"/>
    </xf>
    <xf numFmtId="17" fontId="30" fillId="0" borderId="0" xfId="8" applyNumberFormat="1" applyFont="1" applyAlignment="1">
      <alignment horizontal="right" vertical="top" wrapText="1"/>
    </xf>
    <xf numFmtId="0" fontId="19" fillId="0" borderId="0" xfId="8" applyFont="1" applyAlignment="1">
      <alignment vertical="top" wrapText="1"/>
    </xf>
    <xf numFmtId="4" fontId="30" fillId="0" borderId="0" xfId="8" applyNumberFormat="1" applyFont="1" applyProtection="1">
      <protection locked="0"/>
    </xf>
    <xf numFmtId="4" fontId="30" fillId="0" borderId="0" xfId="8" applyNumberFormat="1" applyFont="1"/>
    <xf numFmtId="2" fontId="30" fillId="0" borderId="0" xfId="8" applyNumberFormat="1" applyFont="1" applyAlignment="1">
      <alignment horizontal="center"/>
    </xf>
    <xf numFmtId="4" fontId="30" fillId="0" borderId="0" xfId="8" applyNumberFormat="1" applyFont="1" applyAlignment="1">
      <alignment horizontal="right" vertical="center" wrapText="1"/>
    </xf>
    <xf numFmtId="0" fontId="32" fillId="0" borderId="1" xfId="8" applyFont="1" applyBorder="1" applyAlignment="1">
      <alignment horizontal="right" vertical="center" wrapText="1"/>
    </xf>
    <xf numFmtId="0" fontId="28" fillId="0" borderId="1" xfId="8" applyFont="1" applyBorder="1" applyAlignment="1">
      <alignment vertical="center" wrapText="1"/>
    </xf>
    <xf numFmtId="0" fontId="32" fillId="0" borderId="1" xfId="8" applyFont="1" applyBorder="1" applyAlignment="1">
      <alignment horizontal="center" vertical="center" wrapText="1"/>
    </xf>
    <xf numFmtId="4" fontId="28" fillId="0" borderId="1" xfId="8" applyNumberFormat="1" applyFont="1" applyBorder="1" applyAlignment="1">
      <alignment horizontal="right" vertical="center" wrapText="1"/>
    </xf>
    <xf numFmtId="0" fontId="16" fillId="0" borderId="0" xfId="8" applyFont="1"/>
    <xf numFmtId="0" fontId="30" fillId="0" borderId="0" xfId="8" applyFont="1" applyAlignment="1">
      <alignment vertical="center" wrapText="1"/>
    </xf>
    <xf numFmtId="0" fontId="28" fillId="0" borderId="0" xfId="8" applyFont="1" applyAlignment="1">
      <alignment horizontal="center" wrapText="1"/>
    </xf>
    <xf numFmtId="4" fontId="32" fillId="0" borderId="0" xfId="8" applyNumberFormat="1" applyFont="1" applyAlignment="1">
      <alignment horizontal="right" wrapText="1"/>
    </xf>
    <xf numFmtId="0" fontId="32" fillId="0" borderId="0" xfId="8" applyFont="1"/>
    <xf numFmtId="0" fontId="16" fillId="0" borderId="1" xfId="8" applyFont="1" applyBorder="1" applyAlignment="1">
      <alignment horizontal="right" vertical="center" wrapText="1"/>
    </xf>
    <xf numFmtId="0" fontId="23" fillId="0" borderId="1" xfId="8" applyFont="1" applyBorder="1" applyAlignment="1">
      <alignment vertical="center" wrapText="1"/>
    </xf>
    <xf numFmtId="0" fontId="16" fillId="0" borderId="1" xfId="8" applyFont="1" applyBorder="1" applyAlignment="1">
      <alignment horizontal="center" vertical="center" wrapText="1"/>
    </xf>
    <xf numFmtId="4" fontId="23" fillId="0" borderId="1" xfId="8" applyNumberFormat="1" applyFont="1" applyBorder="1" applyAlignment="1">
      <alignment horizontal="right" vertical="center" wrapText="1"/>
    </xf>
    <xf numFmtId="0" fontId="23" fillId="0" borderId="0" xfId="8" applyFont="1" applyAlignment="1">
      <alignment horizontal="center" vertical="center" wrapText="1"/>
    </xf>
    <xf numFmtId="0" fontId="28" fillId="0" borderId="0" xfId="8" applyFont="1" applyAlignment="1">
      <alignment vertical="center" wrapText="1"/>
    </xf>
    <xf numFmtId="0" fontId="29" fillId="0" borderId="0" xfId="8" applyFont="1" applyAlignment="1">
      <alignment vertical="center" wrapText="1"/>
    </xf>
    <xf numFmtId="4" fontId="29" fillId="0" borderId="0" xfId="8" applyNumberFormat="1" applyFont="1" applyAlignment="1">
      <alignment horizontal="right" wrapText="1"/>
    </xf>
    <xf numFmtId="0" fontId="41" fillId="0" borderId="0" xfId="0" applyFont="1" applyAlignment="1">
      <alignment vertical="center" wrapText="1"/>
    </xf>
    <xf numFmtId="0" fontId="23" fillId="0" borderId="0" xfId="8" applyFont="1" applyAlignment="1">
      <alignment vertical="center" wrapText="1"/>
    </xf>
    <xf numFmtId="0" fontId="23" fillId="0" borderId="0" xfId="8" applyFont="1" applyAlignment="1">
      <alignment horizontal="center" wrapText="1"/>
    </xf>
    <xf numFmtId="4" fontId="16" fillId="0" borderId="0" xfId="8" applyNumberFormat="1" applyFont="1" applyAlignment="1">
      <alignment horizontal="right" wrapText="1"/>
    </xf>
    <xf numFmtId="0" fontId="29" fillId="0" borderId="0" xfId="8" applyFont="1" applyAlignment="1">
      <alignment horizontal="center" wrapText="1"/>
    </xf>
    <xf numFmtId="0" fontId="29" fillId="0" borderId="0" xfId="8" applyFont="1" applyAlignment="1">
      <alignment horizontal="center" vertical="center" wrapText="1"/>
    </xf>
    <xf numFmtId="0" fontId="32" fillId="0" borderId="1" xfId="8" applyFont="1" applyBorder="1" applyAlignment="1">
      <alignment horizontal="center" vertical="center"/>
    </xf>
    <xf numFmtId="4" fontId="32" fillId="0" borderId="1" xfId="8" applyNumberFormat="1" applyFont="1" applyBorder="1" applyAlignment="1">
      <alignment horizontal="center" vertical="center"/>
    </xf>
    <xf numFmtId="4" fontId="28" fillId="0" borderId="1" xfId="8" applyNumberFormat="1" applyFont="1" applyBorder="1" applyAlignment="1">
      <alignment horizontal="right" vertical="center"/>
    </xf>
    <xf numFmtId="4" fontId="29" fillId="0" borderId="1" xfId="8" applyNumberFormat="1" applyFont="1" applyBorder="1" applyAlignment="1">
      <alignment horizontal="right" vertical="center" wrapText="1"/>
    </xf>
    <xf numFmtId="4" fontId="30" fillId="0" borderId="0" xfId="8" applyNumberFormat="1" applyFont="1" applyAlignment="1" applyProtection="1">
      <alignment horizontal="center" wrapText="1"/>
      <protection locked="0"/>
    </xf>
    <xf numFmtId="0" fontId="32" fillId="0" borderId="0" xfId="8" applyFont="1" applyAlignment="1">
      <alignment horizontal="center" vertical="center" wrapText="1"/>
    </xf>
    <xf numFmtId="4" fontId="28" fillId="0" borderId="0" xfId="8" applyNumberFormat="1" applyFont="1" applyAlignment="1">
      <alignment horizontal="right" vertical="center" wrapText="1"/>
    </xf>
    <xf numFmtId="0" fontId="38" fillId="3" borderId="1" xfId="8" applyFont="1" applyFill="1" applyBorder="1" applyAlignment="1">
      <alignment horizontal="center" vertical="center"/>
    </xf>
    <xf numFmtId="0" fontId="38" fillId="3" borderId="1" xfId="8" applyFont="1" applyFill="1" applyBorder="1" applyAlignment="1">
      <alignment vertical="center"/>
    </xf>
    <xf numFmtId="0" fontId="38" fillId="3" borderId="1" xfId="8" applyFont="1" applyFill="1" applyBorder="1" applyAlignment="1">
      <alignment vertical="center" wrapText="1"/>
    </xf>
    <xf numFmtId="4" fontId="38" fillId="3" borderId="1" xfId="8" applyNumberFormat="1" applyFont="1" applyFill="1" applyBorder="1" applyAlignment="1">
      <alignment vertical="center" wrapText="1"/>
    </xf>
    <xf numFmtId="0" fontId="36" fillId="0" borderId="0" xfId="8" applyFont="1"/>
    <xf numFmtId="0" fontId="32" fillId="0" borderId="0" xfId="8" applyFont="1" applyAlignment="1">
      <alignment horizontal="left" wrapText="1"/>
    </xf>
    <xf numFmtId="4" fontId="32" fillId="0" borderId="0" xfId="8" applyNumberFormat="1" applyFont="1" applyAlignment="1">
      <alignment horizontal="right" vertical="center" wrapText="1"/>
    </xf>
    <xf numFmtId="168" fontId="16" fillId="0" borderId="0" xfId="8" applyNumberFormat="1" applyFont="1"/>
    <xf numFmtId="0" fontId="28" fillId="0" borderId="0" xfId="8" applyFont="1" applyAlignment="1">
      <alignment horizontal="left" wrapText="1"/>
    </xf>
    <xf numFmtId="0" fontId="23" fillId="0" borderId="0" xfId="8" applyFont="1"/>
    <xf numFmtId="166" fontId="28" fillId="0" borderId="0" xfId="8" applyNumberFormat="1" applyFont="1" applyAlignment="1">
      <alignment horizontal="right" vertical="center" wrapText="1"/>
    </xf>
    <xf numFmtId="4" fontId="29" fillId="0" borderId="0" xfId="8" applyNumberFormat="1" applyFont="1" applyAlignment="1" applyProtection="1">
      <alignment horizontal="right" wrapText="1"/>
      <protection locked="0"/>
    </xf>
    <xf numFmtId="167" fontId="29" fillId="0" borderId="0" xfId="8" applyNumberFormat="1" applyFont="1" applyAlignment="1">
      <alignment horizontal="right" wrapText="1"/>
    </xf>
    <xf numFmtId="0" fontId="25" fillId="0" borderId="0" xfId="8" applyFont="1"/>
    <xf numFmtId="166" fontId="30" fillId="0" borderId="0" xfId="8" applyNumberFormat="1" applyFont="1"/>
    <xf numFmtId="169" fontId="32" fillId="3" borderId="0" xfId="0" applyNumberFormat="1" applyFont="1" applyFill="1" applyAlignment="1">
      <alignment horizontal="right" vertical="center" wrapText="1"/>
    </xf>
    <xf numFmtId="169" fontId="28" fillId="0" borderId="0" xfId="0" applyNumberFormat="1" applyFont="1" applyAlignment="1">
      <alignment horizontal="right" vertical="center" wrapText="1"/>
    </xf>
    <xf numFmtId="169" fontId="9" fillId="0" borderId="0" xfId="0" applyNumberFormat="1" applyFont="1" applyAlignment="1">
      <alignment horizontal="right" vertical="center" wrapText="1"/>
    </xf>
    <xf numFmtId="4" fontId="37" fillId="0" borderId="0" xfId="8" applyNumberFormat="1" applyFont="1" applyProtection="1">
      <protection locked="0"/>
    </xf>
    <xf numFmtId="4" fontId="37" fillId="0" borderId="0" xfId="8" applyNumberFormat="1" applyFont="1" applyAlignment="1" applyProtection="1">
      <alignment wrapText="1"/>
      <protection locked="0"/>
    </xf>
    <xf numFmtId="4" fontId="37" fillId="0" borderId="0" xfId="8" applyNumberFormat="1" applyFont="1"/>
    <xf numFmtId="4" fontId="37" fillId="0" borderId="0" xfId="8" applyNumberFormat="1" applyFont="1" applyAlignment="1" applyProtection="1">
      <alignment vertical="top" wrapText="1"/>
      <protection locked="0"/>
    </xf>
    <xf numFmtId="4" fontId="37" fillId="0" borderId="0" xfId="8" applyNumberFormat="1" applyFont="1" applyAlignment="1" applyProtection="1">
      <alignment horizontal="left" wrapText="1"/>
      <protection locked="0"/>
    </xf>
    <xf numFmtId="4" fontId="19" fillId="0" borderId="0" xfId="8" applyNumberFormat="1" applyFont="1" applyAlignment="1" applyProtection="1">
      <alignment horizontal="right" wrapText="1"/>
      <protection locked="0"/>
    </xf>
    <xf numFmtId="4" fontId="19" fillId="0" borderId="0" xfId="8" applyNumberFormat="1" applyFont="1" applyAlignment="1" applyProtection="1">
      <alignment horizontal="right" vertical="center" wrapText="1"/>
      <protection locked="0"/>
    </xf>
    <xf numFmtId="16" fontId="30" fillId="0" borderId="0" xfId="8" applyNumberFormat="1" applyFont="1" applyAlignment="1">
      <alignment horizontal="right" vertical="top" wrapText="1"/>
    </xf>
    <xf numFmtId="0" fontId="30" fillId="0" borderId="0" xfId="6" applyFont="1" applyAlignment="1">
      <alignment horizontal="left" vertical="top" wrapText="1"/>
    </xf>
    <xf numFmtId="4" fontId="30" fillId="3" borderId="0" xfId="8" applyNumberFormat="1" applyFont="1" applyFill="1" applyAlignment="1" applyProtection="1">
      <alignment horizontal="right" wrapText="1"/>
      <protection locked="0"/>
    </xf>
    <xf numFmtId="4" fontId="30" fillId="0" borderId="1" xfId="8" applyNumberFormat="1" applyFont="1" applyBorder="1" applyAlignment="1" applyProtection="1">
      <alignment horizontal="right" vertical="center" wrapText="1"/>
      <protection locked="0"/>
    </xf>
    <xf numFmtId="4" fontId="19" fillId="0" borderId="1" xfId="8" applyNumberFormat="1" applyFont="1" applyBorder="1" applyAlignment="1" applyProtection="1">
      <alignment horizontal="right" vertical="center" wrapText="1"/>
      <protection locked="0"/>
    </xf>
    <xf numFmtId="4" fontId="29" fillId="0" borderId="1" xfId="8" applyNumberFormat="1" applyFont="1" applyBorder="1" applyAlignment="1" applyProtection="1">
      <alignment horizontal="right" vertical="center" wrapText="1"/>
      <protection locked="0"/>
    </xf>
    <xf numFmtId="4" fontId="19" fillId="0" borderId="0" xfId="8" applyNumberFormat="1" applyFont="1" applyAlignment="1" applyProtection="1">
      <alignment wrapText="1"/>
      <protection locked="0"/>
    </xf>
    <xf numFmtId="4" fontId="30" fillId="0" borderId="1" xfId="8" applyNumberFormat="1" applyFont="1" applyBorder="1" applyAlignment="1" applyProtection="1">
      <alignment horizontal="right" vertical="center"/>
      <protection locked="0"/>
    </xf>
    <xf numFmtId="4" fontId="25" fillId="3" borderId="1" xfId="8" applyNumberFormat="1" applyFont="1" applyFill="1" applyBorder="1" applyAlignment="1" applyProtection="1">
      <alignment vertical="center" wrapText="1"/>
      <protection locked="0"/>
    </xf>
    <xf numFmtId="4" fontId="19" fillId="0" borderId="0" xfId="8" applyNumberFormat="1" applyFont="1" applyAlignment="1" applyProtection="1">
      <alignment horizontal="center" vertical="center"/>
      <protection locked="0"/>
    </xf>
    <xf numFmtId="4" fontId="25" fillId="0" borderId="0" xfId="8" applyNumberFormat="1" applyFont="1" applyAlignment="1" applyProtection="1">
      <alignment horizontal="center" vertical="center"/>
      <protection locked="0"/>
    </xf>
    <xf numFmtId="0" fontId="19" fillId="0" borderId="0" xfId="0" applyFont="1" applyAlignment="1" applyProtection="1">
      <alignment horizontal="center"/>
      <protection locked="0"/>
    </xf>
    <xf numFmtId="0" fontId="16" fillId="0" borderId="0" xfId="0" applyFont="1" applyAlignment="1" applyProtection="1">
      <alignment vertical="top"/>
      <protection locked="0"/>
    </xf>
    <xf numFmtId="0" fontId="32" fillId="4" borderId="0" xfId="0" applyFont="1" applyFill="1" applyAlignment="1">
      <alignment horizontal="center" vertical="center" wrapText="1"/>
    </xf>
    <xf numFmtId="0" fontId="32" fillId="4" borderId="0" xfId="0" applyFont="1" applyFill="1" applyAlignment="1">
      <alignment horizontal="left" wrapText="1"/>
    </xf>
    <xf numFmtId="166" fontId="16" fillId="4" borderId="0" xfId="0" applyNumberFormat="1" applyFont="1" applyFill="1" applyAlignment="1" applyProtection="1">
      <alignment horizontal="center" vertical="center"/>
      <protection locked="0"/>
    </xf>
    <xf numFmtId="169" fontId="32" fillId="4" borderId="0" xfId="0" applyNumberFormat="1" applyFont="1" applyFill="1" applyAlignment="1">
      <alignment horizontal="right" vertical="center" wrapText="1"/>
    </xf>
    <xf numFmtId="0" fontId="34" fillId="4" borderId="0" xfId="8" applyFont="1" applyFill="1" applyAlignment="1">
      <alignment horizontal="center" wrapText="1"/>
    </xf>
    <xf numFmtId="0" fontId="34" fillId="4" borderId="0" xfId="8" applyFont="1" applyFill="1" applyAlignment="1">
      <alignment horizontal="left" wrapText="1"/>
    </xf>
    <xf numFmtId="0" fontId="36" fillId="4" borderId="0" xfId="8" applyFont="1" applyFill="1" applyAlignment="1">
      <alignment horizontal="center" wrapText="1"/>
    </xf>
    <xf numFmtId="4" fontId="30" fillId="4" borderId="0" xfId="8" applyNumberFormat="1" applyFont="1" applyFill="1" applyAlignment="1" applyProtection="1">
      <alignment horizontal="right" wrapText="1"/>
      <protection locked="0"/>
    </xf>
    <xf numFmtId="166" fontId="36" fillId="4" borderId="0" xfId="8" applyNumberFormat="1" applyFont="1" applyFill="1" applyAlignment="1">
      <alignment horizontal="right" wrapText="1"/>
    </xf>
    <xf numFmtId="0" fontId="38" fillId="4" borderId="1" xfId="8" applyFont="1" applyFill="1" applyBorder="1" applyAlignment="1">
      <alignment horizontal="center" vertical="center"/>
    </xf>
    <xf numFmtId="0" fontId="38" fillId="4" borderId="1" xfId="8" applyFont="1" applyFill="1" applyBorder="1" applyAlignment="1">
      <alignment vertical="center"/>
    </xf>
    <xf numFmtId="0" fontId="38" fillId="4" borderId="1" xfId="8" applyFont="1" applyFill="1" applyBorder="1" applyAlignment="1">
      <alignment vertical="center" wrapText="1"/>
    </xf>
    <xf numFmtId="4" fontId="25" fillId="4" borderId="1" xfId="8" applyNumberFormat="1" applyFont="1" applyFill="1" applyBorder="1" applyAlignment="1" applyProtection="1">
      <alignment vertical="center" wrapText="1"/>
      <protection locked="0"/>
    </xf>
    <xf numFmtId="4" fontId="38" fillId="4" borderId="1" xfId="8" applyNumberFormat="1" applyFont="1" applyFill="1" applyBorder="1" applyAlignment="1">
      <alignment vertical="center" wrapText="1"/>
    </xf>
    <xf numFmtId="169" fontId="4" fillId="0" borderId="0" xfId="0" applyNumberFormat="1" applyFont="1"/>
    <xf numFmtId="169" fontId="3" fillId="0" borderId="0" xfId="0" applyNumberFormat="1" applyFont="1"/>
    <xf numFmtId="170" fontId="3" fillId="0" borderId="0" xfId="0" applyNumberFormat="1" applyFont="1"/>
    <xf numFmtId="0" fontId="16" fillId="0" borderId="0" xfId="0" applyFont="1" applyAlignment="1" applyProtection="1">
      <alignment horizontal="center" vertical="top" wrapText="1"/>
      <protection locked="0"/>
    </xf>
    <xf numFmtId="0" fontId="0" fillId="0" borderId="0" xfId="0" applyAlignment="1">
      <alignment horizontal="left"/>
    </xf>
    <xf numFmtId="0" fontId="3" fillId="0" borderId="0" xfId="0" applyFont="1" applyAlignment="1">
      <alignment horizontal="left"/>
    </xf>
    <xf numFmtId="0" fontId="18" fillId="0" borderId="0" xfId="0" applyFont="1" applyAlignment="1">
      <alignment horizontal="center" vertical="center" wrapText="1"/>
    </xf>
    <xf numFmtId="0" fontId="15" fillId="2" borderId="0" xfId="0" applyFont="1" applyFill="1" applyAlignment="1">
      <alignment horizontal="center" vertical="center" wrapText="1"/>
    </xf>
    <xf numFmtId="0" fontId="12" fillId="0" borderId="0" xfId="0" applyFont="1" applyAlignment="1">
      <alignment horizontal="left"/>
    </xf>
    <xf numFmtId="0" fontId="16" fillId="0" borderId="0" xfId="0" applyFont="1" applyAlignment="1" applyProtection="1">
      <alignment horizontal="left"/>
      <protection locked="0"/>
    </xf>
    <xf numFmtId="0" fontId="11" fillId="0" borderId="0" xfId="0" applyFont="1" applyAlignment="1">
      <alignment horizontal="left"/>
    </xf>
    <xf numFmtId="0" fontId="10" fillId="0" borderId="0" xfId="0" applyFont="1" applyAlignment="1">
      <alignment horizontal="left" vertical="center" wrapText="1"/>
    </xf>
    <xf numFmtId="0" fontId="20" fillId="0" borderId="0" xfId="0" applyFont="1" applyAlignment="1" applyProtection="1">
      <alignment horizontal="center" vertical="center"/>
      <protection locked="0"/>
    </xf>
    <xf numFmtId="0" fontId="16" fillId="0" borderId="0" xfId="0" applyFont="1" applyAlignment="1" applyProtection="1">
      <alignment horizontal="left" vertical="center"/>
      <protection locked="0"/>
    </xf>
    <xf numFmtId="0" fontId="6" fillId="0" borderId="0" xfId="0" applyFont="1" applyAlignment="1">
      <alignment horizontal="left"/>
    </xf>
    <xf numFmtId="0" fontId="0" fillId="0" borderId="0" xfId="0" applyAlignment="1">
      <alignment horizontal="center"/>
    </xf>
    <xf numFmtId="0" fontId="19" fillId="0" borderId="0" xfId="0" applyFont="1" applyAlignment="1" applyProtection="1">
      <alignment horizontal="left" vertical="top" wrapText="1"/>
      <protection locked="0"/>
    </xf>
    <xf numFmtId="0" fontId="19" fillId="0" borderId="0" xfId="0" applyFont="1" applyAlignment="1">
      <alignment horizontal="left" vertical="top" wrapText="1"/>
    </xf>
    <xf numFmtId="0" fontId="27" fillId="0" borderId="0" xfId="0" applyFont="1" applyAlignment="1">
      <alignment horizontal="left" vertical="top" wrapText="1"/>
    </xf>
    <xf numFmtId="0" fontId="19" fillId="0" borderId="0" xfId="0" applyFont="1" applyAlignment="1" applyProtection="1">
      <alignment horizontal="left" wrapText="1"/>
      <protection locked="0"/>
    </xf>
    <xf numFmtId="0" fontId="23" fillId="0" borderId="0" xfId="0" applyFont="1" applyAlignment="1" applyProtection="1">
      <alignment horizontal="left" vertical="center"/>
      <protection locked="0"/>
    </xf>
  </cellXfs>
  <cellStyles count="10">
    <cellStyle name="ColStyle2" xfId="4"/>
    <cellStyle name="Normal 2" xfId="9"/>
    <cellStyle name="Normal 5" xfId="1"/>
    <cellStyle name="Normalno" xfId="0" builtinId="0"/>
    <cellStyle name="Normalno 2" xfId="2"/>
    <cellStyle name="Normalno 3" xfId="3"/>
    <cellStyle name="Normalno 4" xfId="6"/>
    <cellStyle name="Normalno 4 2" xfId="8"/>
    <cellStyle name="ViK" xfId="5"/>
    <cellStyle name="Zarez 2" xfId="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6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FE7F5"/>
      <rgbColor rgb="00CCFFCC"/>
      <rgbColor rgb="00FFFF99"/>
      <rgbColor rgb="0099CCFF"/>
      <rgbColor rgb="00FF99CC"/>
      <rgbColor rgb="00CC99FF"/>
      <rgbColor rgb="00FFCC99"/>
      <rgbColor rgb="003366FF"/>
      <rgbColor rgb="0033CCCC"/>
      <rgbColor rgb="00CC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ranjo\e\My%20Documents\GRADILI&#352;TA\ENT6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gradex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p."/>
      <sheetName val="O.pod."/>
      <sheetName val="Naslov"/>
      <sheetName val="Unos d.ug."/>
      <sheetName val="Ku}e"/>
      <sheetName val="Pr.sit."/>
      <sheetName val="Dop.ug."/>
      <sheetName val="Ok.sit."/>
      <sheetName val="Obra~."/>
      <sheetName val="Evid."/>
      <sheetName val="Module2"/>
      <sheetName val="Module1"/>
    </sheetNames>
    <sheetDataSet>
      <sheetData sheetId="0"/>
      <sheetData sheetId="1">
        <row r="5">
          <cell r="C5" t="str">
            <v>SLUNJ</v>
          </cell>
        </row>
        <row r="6">
          <cell r="G6" t="str">
            <v>ZAGREB</v>
          </cell>
        </row>
        <row r="8">
          <cell r="C8" t="str">
            <v>" ENTERIJER " \AKOVO</v>
          </cell>
        </row>
        <row r="19">
          <cell r="G19" t="str">
            <v>24.09.1997.</v>
          </cell>
        </row>
        <row r="20">
          <cell r="C20" t="str">
            <v xml:space="preserve"> MARKO SPAJI]</v>
          </cell>
          <cell r="G20" t="str">
            <v>Milan Peri} i Dra`en Omazi}</v>
          </cell>
        </row>
        <row r="22">
          <cell r="C22" t="str">
            <v>(FAZA_4_6.XLS)</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odule5"/>
      <sheetName val="Module4"/>
      <sheetName val="Module1"/>
      <sheetName val="Nap"/>
      <sheetName val="ObracunSituacije"/>
      <sheetName val="Situacija"/>
      <sheetName val="OperativnaEvidencija"/>
      <sheetName val="MRO-08"/>
    </sheetNames>
    <sheetDataSet>
      <sheetData sheetId="0" refreshError="1"/>
      <sheetData sheetId="1" refreshError="1"/>
      <sheetData sheetId="2" refreshError="1"/>
      <sheetData sheetId="3" refreshError="1"/>
      <sheetData sheetId="4" refreshError="1">
        <row r="14">
          <cell r="G14">
            <v>36797</v>
          </cell>
        </row>
        <row r="15">
          <cell r="G15">
            <v>0</v>
          </cell>
        </row>
      </sheetData>
      <sheetData sheetId="5" refreshError="1">
        <row r="40">
          <cell r="F40">
            <v>0</v>
          </cell>
        </row>
      </sheetData>
      <sheetData sheetId="6" refreshError="1"/>
      <sheetData sheetId="7" refreshError="1"/>
      <sheetData sheetId="8" refreshError="1"/>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6"/>
  <sheetViews>
    <sheetView view="pageBreakPreview" topLeftCell="A7" zoomScaleNormal="115" zoomScaleSheetLayoutView="100" workbookViewId="0">
      <selection activeCell="F30" sqref="F30"/>
    </sheetView>
  </sheetViews>
  <sheetFormatPr defaultRowHeight="12.75"/>
  <cols>
    <col min="1" max="1" width="8.28515625" customWidth="1"/>
    <col min="2" max="2" width="16.7109375" customWidth="1"/>
    <col min="3" max="3" width="8.42578125" customWidth="1"/>
    <col min="4" max="4" width="18.5703125" customWidth="1"/>
    <col min="5" max="5" width="9" customWidth="1"/>
    <col min="6" max="6" width="11.85546875" customWidth="1"/>
    <col min="7" max="7" width="17.7109375" customWidth="1"/>
    <col min="10" max="10" width="45.140625" customWidth="1"/>
  </cols>
  <sheetData>
    <row r="1" spans="1:13" ht="146.25" customHeight="1">
      <c r="A1" s="202"/>
      <c r="B1" s="202"/>
      <c r="C1" s="202"/>
      <c r="D1" s="203"/>
      <c r="E1" s="203"/>
      <c r="F1" s="203"/>
      <c r="G1" s="203"/>
      <c r="H1" s="1"/>
      <c r="I1" s="207"/>
      <c r="J1" s="207"/>
      <c r="K1" s="207"/>
      <c r="L1" s="207"/>
      <c r="M1" s="207"/>
    </row>
    <row r="2" spans="1:13" ht="13.5">
      <c r="A2" s="7"/>
      <c r="B2" s="7"/>
      <c r="C2" s="7"/>
      <c r="D2" s="7"/>
      <c r="E2" s="7"/>
      <c r="F2" s="7"/>
      <c r="G2" s="7"/>
    </row>
    <row r="3" spans="1:13" ht="16.5">
      <c r="A3" s="209"/>
      <c r="B3" s="209"/>
      <c r="C3" s="209"/>
      <c r="D3" s="7"/>
      <c r="E3" s="7"/>
      <c r="F3" s="7"/>
      <c r="G3" s="7"/>
    </row>
    <row r="4" spans="1:13" ht="16.5">
      <c r="A4" s="209"/>
      <c r="B4" s="209"/>
      <c r="C4" s="209"/>
      <c r="D4" s="7"/>
      <c r="E4" s="7"/>
      <c r="F4" s="7"/>
      <c r="G4" s="7"/>
    </row>
    <row r="5" spans="1:13" ht="13.5">
      <c r="A5" s="7"/>
      <c r="B5" s="7"/>
      <c r="C5" s="7"/>
      <c r="D5" s="7"/>
      <c r="E5" s="7"/>
      <c r="F5" s="7"/>
      <c r="G5" s="7"/>
    </row>
    <row r="6" spans="1:13" ht="13.5">
      <c r="A6" s="7"/>
      <c r="B6" s="7"/>
      <c r="C6" s="7"/>
      <c r="D6" s="7"/>
      <c r="E6" s="7"/>
      <c r="F6" s="7"/>
      <c r="G6" s="7"/>
    </row>
    <row r="7" spans="1:13" ht="13.5">
      <c r="A7" s="7"/>
      <c r="B7" s="7"/>
      <c r="C7" s="7"/>
      <c r="D7" s="7"/>
      <c r="E7" s="7"/>
      <c r="F7" s="7"/>
      <c r="G7" s="7"/>
    </row>
    <row r="8" spans="1:13" ht="13.5">
      <c r="A8" s="7"/>
      <c r="B8" s="7"/>
      <c r="C8" s="7"/>
      <c r="D8" s="7"/>
      <c r="E8" s="7"/>
      <c r="F8" s="7"/>
      <c r="G8" s="7"/>
    </row>
    <row r="9" spans="1:13" ht="13.5">
      <c r="A9" s="7"/>
      <c r="B9" s="7"/>
      <c r="C9" s="7"/>
      <c r="D9" s="7"/>
      <c r="E9" s="7"/>
      <c r="F9" s="7"/>
      <c r="G9" s="7"/>
    </row>
    <row r="10" spans="1:13" ht="13.5">
      <c r="A10" s="7"/>
      <c r="B10" s="7"/>
      <c r="C10" s="7"/>
      <c r="D10" s="7"/>
      <c r="E10" s="7"/>
      <c r="F10" s="7"/>
      <c r="G10" s="7"/>
    </row>
    <row r="11" spans="1:13" ht="13.5">
      <c r="A11" s="7"/>
      <c r="B11" s="7"/>
      <c r="C11" s="7"/>
      <c r="D11" s="7"/>
      <c r="E11" s="7"/>
      <c r="F11" s="7"/>
      <c r="G11" s="7"/>
    </row>
    <row r="12" spans="1:13" ht="13.5">
      <c r="A12" s="7"/>
      <c r="B12" s="7"/>
      <c r="C12" s="7"/>
      <c r="D12" s="7"/>
      <c r="E12" s="7"/>
      <c r="F12" s="7"/>
      <c r="G12" s="7"/>
    </row>
    <row r="13" spans="1:13" ht="29.25">
      <c r="A13" s="208" t="s">
        <v>10</v>
      </c>
      <c r="B13" s="208"/>
      <c r="C13" s="208"/>
      <c r="D13" s="208"/>
      <c r="E13" s="208"/>
      <c r="F13" s="208"/>
      <c r="G13" s="208"/>
    </row>
    <row r="14" spans="1:13" ht="13.15" customHeight="1">
      <c r="A14" s="199" t="s">
        <v>82</v>
      </c>
      <c r="B14" s="199"/>
      <c r="C14" s="199"/>
      <c r="D14" s="199"/>
      <c r="E14" s="199"/>
      <c r="F14" s="199"/>
      <c r="G14" s="199"/>
    </row>
    <row r="15" spans="1:13" ht="20.25" customHeight="1">
      <c r="A15" s="199"/>
      <c r="B15" s="199"/>
      <c r="C15" s="199"/>
      <c r="D15" s="199"/>
      <c r="E15" s="199"/>
      <c r="F15" s="199"/>
      <c r="G15" s="199"/>
    </row>
    <row r="16" spans="1:13" ht="13.15" customHeight="1">
      <c r="A16" s="181"/>
      <c r="B16" s="181"/>
      <c r="C16" s="181"/>
      <c r="D16" s="181"/>
      <c r="E16" s="181"/>
      <c r="F16" s="181"/>
      <c r="G16" s="181"/>
    </row>
    <row r="17" spans="1:7" ht="13.5">
      <c r="A17" s="180"/>
      <c r="B17" s="180"/>
      <c r="C17" s="180"/>
      <c r="D17" s="180"/>
      <c r="E17" s="180"/>
      <c r="F17" s="180"/>
      <c r="G17" s="180"/>
    </row>
    <row r="18" spans="1:7" ht="13.5">
      <c r="A18" s="180"/>
      <c r="B18" s="180"/>
      <c r="C18" s="180"/>
      <c r="D18" s="180"/>
      <c r="E18" s="180"/>
      <c r="F18" s="180"/>
      <c r="G18" s="180"/>
    </row>
    <row r="20" spans="1:7" ht="16.5">
      <c r="B20" s="56" t="s">
        <v>11</v>
      </c>
      <c r="C20" s="56"/>
      <c r="D20" s="15"/>
      <c r="E20" s="15"/>
      <c r="F20" s="15"/>
    </row>
    <row r="21" spans="1:7" ht="16.5">
      <c r="B21" s="205" t="s">
        <v>87</v>
      </c>
      <c r="C21" s="205"/>
      <c r="D21" s="205"/>
      <c r="E21" s="205"/>
      <c r="F21" s="205"/>
    </row>
    <row r="22" spans="1:7" ht="16.5">
      <c r="A22" s="7"/>
      <c r="B22" s="55" t="s">
        <v>83</v>
      </c>
      <c r="C22" s="55"/>
      <c r="D22" s="55"/>
      <c r="E22" s="55"/>
      <c r="F22" s="55"/>
      <c r="G22" s="8"/>
    </row>
    <row r="23" spans="1:7" s="4" customFormat="1" ht="16.5">
      <c r="A23" s="7"/>
      <c r="B23" s="15"/>
      <c r="C23" s="15"/>
      <c r="D23" s="16"/>
      <c r="E23" s="17"/>
      <c r="F23" s="17"/>
      <c r="G23" s="7"/>
    </row>
    <row r="24" spans="1:7" s="4" customFormat="1" ht="16.5">
      <c r="A24" s="7"/>
      <c r="B24" s="15"/>
      <c r="C24" s="15"/>
      <c r="D24" s="16"/>
      <c r="E24" s="17"/>
      <c r="F24" s="17"/>
      <c r="G24" s="7"/>
    </row>
    <row r="25" spans="1:7" s="4" customFormat="1" ht="16.5">
      <c r="A25" s="7"/>
      <c r="B25" s="19" t="s">
        <v>59</v>
      </c>
      <c r="C25" s="19"/>
      <c r="D25" s="15"/>
      <c r="E25" s="15"/>
      <c r="F25" s="15"/>
      <c r="G25" s="7"/>
    </row>
    <row r="26" spans="1:7" s="4" customFormat="1" ht="16.5">
      <c r="A26" s="7"/>
      <c r="B26" s="55" t="s">
        <v>84</v>
      </c>
      <c r="C26" s="55"/>
      <c r="D26" s="55"/>
      <c r="E26" s="55"/>
      <c r="F26" s="55"/>
      <c r="G26" s="7"/>
    </row>
    <row r="27" spans="1:7" s="4" customFormat="1" ht="16.5">
      <c r="A27" s="7"/>
      <c r="B27" s="205" t="s">
        <v>88</v>
      </c>
      <c r="C27" s="205"/>
      <c r="D27" s="205"/>
      <c r="E27" s="205"/>
      <c r="F27" s="205"/>
      <c r="G27" s="7"/>
    </row>
    <row r="28" spans="1:7" s="4" customFormat="1" ht="16.5">
      <c r="A28" s="7"/>
      <c r="B28" s="205" t="s">
        <v>85</v>
      </c>
      <c r="C28" s="205"/>
      <c r="D28" s="205"/>
      <c r="E28" s="205"/>
      <c r="F28" s="205"/>
      <c r="G28" s="7"/>
    </row>
    <row r="29" spans="1:7" s="4" customFormat="1" ht="16.5">
      <c r="A29" s="7"/>
      <c r="B29" s="205" t="s">
        <v>86</v>
      </c>
      <c r="C29" s="205"/>
      <c r="D29" s="205"/>
      <c r="E29" s="205"/>
      <c r="F29" s="205"/>
      <c r="G29" s="7"/>
    </row>
    <row r="30" spans="1:7" s="4" customFormat="1" ht="18">
      <c r="A30" s="7"/>
      <c r="G30" s="9"/>
    </row>
    <row r="31" spans="1:7" s="4" customFormat="1" ht="18">
      <c r="A31" s="7"/>
      <c r="G31" s="10"/>
    </row>
    <row r="32" spans="1:7" s="4" customFormat="1" ht="18">
      <c r="A32" s="7"/>
      <c r="G32" s="10"/>
    </row>
    <row r="33" spans="1:12" s="4" customFormat="1" ht="14.25" customHeight="1">
      <c r="A33" s="7"/>
      <c r="G33" s="10"/>
      <c r="I33" s="206"/>
      <c r="J33" s="206"/>
      <c r="K33" s="206"/>
      <c r="L33" s="206"/>
    </row>
    <row r="34" spans="1:12" s="4" customFormat="1" ht="18">
      <c r="A34" s="7"/>
      <c r="G34" s="10"/>
      <c r="I34" s="204"/>
      <c r="J34" s="204"/>
      <c r="K34" s="204"/>
      <c r="L34" s="204"/>
    </row>
    <row r="35" spans="1:12" s="4" customFormat="1" ht="18">
      <c r="A35" s="7"/>
      <c r="B35"/>
      <c r="E35"/>
      <c r="F35"/>
      <c r="G35"/>
      <c r="I35" s="206"/>
      <c r="J35" s="206"/>
      <c r="K35" s="206"/>
      <c r="L35" s="206"/>
    </row>
    <row r="36" spans="1:12" s="4" customFormat="1" ht="18">
      <c r="A36" s="7"/>
      <c r="E36" s="200"/>
      <c r="F36" s="201"/>
      <c r="G36" s="201"/>
      <c r="I36" s="206"/>
      <c r="J36" s="206"/>
      <c r="K36" s="206"/>
      <c r="L36" s="206"/>
    </row>
    <row r="37" spans="1:12" s="4" customFormat="1" ht="18">
      <c r="A37" s="7"/>
      <c r="G37" s="11"/>
    </row>
    <row r="38" spans="1:12" ht="18">
      <c r="A38" s="7"/>
      <c r="G38" s="12"/>
    </row>
    <row r="39" spans="1:12" ht="13.5">
      <c r="A39" s="7"/>
      <c r="G39" s="7"/>
    </row>
    <row r="40" spans="1:12" ht="13.5">
      <c r="A40" s="7"/>
      <c r="B40" s="7"/>
      <c r="C40" s="7"/>
      <c r="D40" s="7"/>
      <c r="E40" s="7"/>
      <c r="F40" s="7"/>
      <c r="G40" s="7"/>
    </row>
    <row r="41" spans="1:12" ht="16.5" customHeight="1">
      <c r="A41" s="7"/>
      <c r="B41" s="7"/>
      <c r="C41" s="7"/>
      <c r="D41" s="7"/>
      <c r="E41" s="13"/>
      <c r="F41" s="13"/>
      <c r="G41" s="13"/>
    </row>
    <row r="42" spans="1:12" ht="13.5">
      <c r="A42" s="7"/>
      <c r="B42" s="7"/>
      <c r="C42" s="7"/>
      <c r="D42" s="7"/>
      <c r="E42" s="14"/>
      <c r="F42" s="14"/>
      <c r="G42" s="14"/>
    </row>
    <row r="43" spans="1:12" ht="13.5">
      <c r="A43" s="7"/>
      <c r="B43" s="7"/>
      <c r="C43" s="7"/>
      <c r="D43" s="7"/>
      <c r="E43" s="7"/>
      <c r="F43" s="7"/>
      <c r="G43" s="7"/>
    </row>
    <row r="44" spans="1:12" ht="13.5">
      <c r="A44" s="7"/>
      <c r="B44" s="7"/>
      <c r="C44" s="7"/>
      <c r="D44" s="7"/>
      <c r="E44" s="7"/>
      <c r="F44" s="7"/>
      <c r="G44" s="7"/>
    </row>
    <row r="45" spans="1:12" ht="13.5">
      <c r="A45" s="7"/>
      <c r="B45" s="7"/>
      <c r="C45" s="7"/>
      <c r="D45" s="7"/>
      <c r="E45" s="7"/>
      <c r="F45" s="7"/>
      <c r="G45" s="7"/>
    </row>
    <row r="46" spans="1:12" ht="13.5">
      <c r="A46" s="7"/>
      <c r="B46" s="7"/>
      <c r="C46" s="7"/>
      <c r="D46" s="7"/>
      <c r="E46" s="7"/>
      <c r="F46" s="7"/>
      <c r="G46" s="7"/>
    </row>
  </sheetData>
  <mergeCells count="16">
    <mergeCell ref="A14:G15"/>
    <mergeCell ref="E36:G36"/>
    <mergeCell ref="A1:C1"/>
    <mergeCell ref="D1:G1"/>
    <mergeCell ref="I34:L34"/>
    <mergeCell ref="B29:F29"/>
    <mergeCell ref="I35:L35"/>
    <mergeCell ref="I36:L36"/>
    <mergeCell ref="B28:F28"/>
    <mergeCell ref="I33:L33"/>
    <mergeCell ref="I1:M1"/>
    <mergeCell ref="B27:F27"/>
    <mergeCell ref="A13:G13"/>
    <mergeCell ref="A3:C3"/>
    <mergeCell ref="B21:F21"/>
    <mergeCell ref="A4:C4"/>
  </mergeCells>
  <pageMargins left="0.70866141732283461" right="0.70866141732283461" top="0.74803149606299213" bottom="0.74803149606299213" header="0.31496062992125984" footer="0.31496062992125984"/>
  <pageSetup paperSize="9" scale="9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75"/>
  <sheetViews>
    <sheetView view="pageBreakPreview" topLeftCell="A151" zoomScale="110" zoomScaleNormal="115" zoomScaleSheetLayoutView="110" workbookViewId="0">
      <selection activeCell="H170" sqref="H170"/>
    </sheetView>
  </sheetViews>
  <sheetFormatPr defaultRowHeight="12.75"/>
  <cols>
    <col min="1" max="1" width="4.42578125" customWidth="1"/>
    <col min="2" max="2" width="3.85546875" customWidth="1"/>
    <col min="3" max="3" width="16.7109375" customWidth="1"/>
    <col min="4" max="4" width="8.42578125" customWidth="1"/>
    <col min="5" max="5" width="18.5703125" customWidth="1"/>
    <col min="6" max="6" width="9" customWidth="1"/>
    <col min="7" max="7" width="11.85546875" customWidth="1"/>
    <col min="8" max="8" width="14.42578125" customWidth="1"/>
    <col min="9" max="9" width="3.5703125" customWidth="1"/>
    <col min="11" max="11" width="45.140625" customWidth="1"/>
  </cols>
  <sheetData>
    <row r="1" spans="2:8" ht="16.5">
      <c r="B1" s="17"/>
      <c r="C1" s="19" t="s">
        <v>12</v>
      </c>
      <c r="D1" s="17"/>
      <c r="E1" s="7"/>
      <c r="F1" s="7"/>
      <c r="G1" s="7"/>
      <c r="H1" s="7"/>
    </row>
    <row r="2" spans="2:8" ht="13.5">
      <c r="B2" s="7"/>
      <c r="C2" s="7"/>
      <c r="D2" s="7"/>
      <c r="E2" s="7"/>
      <c r="F2" s="7"/>
      <c r="G2" s="7"/>
      <c r="H2" s="7"/>
    </row>
    <row r="3" spans="2:8" ht="13.5" customHeight="1">
      <c r="B3" s="215" t="s">
        <v>13</v>
      </c>
      <c r="C3" s="215"/>
      <c r="D3" s="215"/>
      <c r="E3" s="215"/>
      <c r="F3" s="215"/>
      <c r="G3" s="215"/>
      <c r="H3" s="215"/>
    </row>
    <row r="4" spans="2:8" ht="13.5" customHeight="1">
      <c r="B4" s="215"/>
      <c r="C4" s="215"/>
      <c r="D4" s="215"/>
      <c r="E4" s="215"/>
      <c r="F4" s="215"/>
      <c r="G4" s="215"/>
      <c r="H4" s="215"/>
    </row>
    <row r="5" spans="2:8" ht="12.75" customHeight="1">
      <c r="B5" s="212" t="s">
        <v>14</v>
      </c>
      <c r="C5" s="212"/>
      <c r="D5" s="212"/>
      <c r="E5" s="212"/>
      <c r="F5" s="212"/>
      <c r="G5" s="212"/>
      <c r="H5" s="212"/>
    </row>
    <row r="6" spans="2:8" ht="12.75" customHeight="1">
      <c r="B6" s="212"/>
      <c r="C6" s="212"/>
      <c r="D6" s="212"/>
      <c r="E6" s="212"/>
      <c r="F6" s="212"/>
      <c r="G6" s="212"/>
      <c r="H6" s="212"/>
    </row>
    <row r="7" spans="2:8" ht="13.5" customHeight="1">
      <c r="B7" s="212"/>
      <c r="C7" s="212"/>
      <c r="D7" s="212"/>
      <c r="E7" s="212"/>
      <c r="F7" s="212"/>
      <c r="G7" s="212"/>
      <c r="H7" s="212"/>
    </row>
    <row r="8" spans="2:8" ht="13.5" customHeight="1">
      <c r="B8" s="212"/>
      <c r="C8" s="212"/>
      <c r="D8" s="212"/>
      <c r="E8" s="212"/>
      <c r="F8" s="212"/>
      <c r="G8" s="212"/>
      <c r="H8" s="212"/>
    </row>
    <row r="9" spans="2:8" ht="13.5" customHeight="1">
      <c r="B9" s="212"/>
      <c r="C9" s="212"/>
      <c r="D9" s="212"/>
      <c r="E9" s="212"/>
      <c r="F9" s="212"/>
      <c r="G9" s="212"/>
      <c r="H9" s="212"/>
    </row>
    <row r="10" spans="2:8" ht="13.5" customHeight="1">
      <c r="B10" s="212" t="s">
        <v>15</v>
      </c>
      <c r="C10" s="212"/>
      <c r="D10" s="212"/>
      <c r="E10" s="212"/>
      <c r="F10" s="212"/>
      <c r="G10" s="212"/>
      <c r="H10" s="212"/>
    </row>
    <row r="11" spans="2:8" ht="13.5" customHeight="1">
      <c r="B11" s="212"/>
      <c r="C11" s="212"/>
      <c r="D11" s="212"/>
      <c r="E11" s="212"/>
      <c r="F11" s="212"/>
      <c r="G11" s="212"/>
      <c r="H11" s="212"/>
    </row>
    <row r="12" spans="2:8" ht="13.5" customHeight="1">
      <c r="B12" s="212"/>
      <c r="C12" s="212"/>
      <c r="D12" s="212"/>
      <c r="E12" s="212"/>
      <c r="F12" s="212"/>
      <c r="G12" s="212"/>
      <c r="H12" s="212"/>
    </row>
    <row r="13" spans="2:8" ht="13.5" customHeight="1">
      <c r="B13" s="212" t="s">
        <v>16</v>
      </c>
      <c r="C13" s="212"/>
      <c r="D13" s="212"/>
      <c r="E13" s="212"/>
      <c r="F13" s="212"/>
      <c r="G13" s="212"/>
      <c r="H13" s="212"/>
    </row>
    <row r="14" spans="2:8" ht="12.75" customHeight="1">
      <c r="B14" s="212"/>
      <c r="C14" s="212"/>
      <c r="D14" s="212"/>
      <c r="E14" s="212"/>
      <c r="F14" s="212"/>
      <c r="G14" s="212"/>
      <c r="H14" s="212"/>
    </row>
    <row r="15" spans="2:8" ht="12.75" customHeight="1">
      <c r="B15" s="212"/>
      <c r="C15" s="212"/>
      <c r="D15" s="212"/>
      <c r="E15" s="212"/>
      <c r="F15" s="212"/>
      <c r="G15" s="212"/>
      <c r="H15" s="212"/>
    </row>
    <row r="16" spans="2:8">
      <c r="B16" s="212"/>
      <c r="C16" s="212"/>
      <c r="D16" s="212"/>
      <c r="E16" s="212"/>
      <c r="F16" s="212"/>
      <c r="G16" s="212"/>
      <c r="H16" s="212"/>
    </row>
    <row r="17" spans="2:13">
      <c r="B17" s="212"/>
      <c r="C17" s="212"/>
      <c r="D17" s="212"/>
      <c r="E17" s="212"/>
      <c r="F17" s="212"/>
      <c r="G17" s="212"/>
      <c r="H17" s="212"/>
    </row>
    <row r="18" spans="2:13">
      <c r="B18" s="212"/>
      <c r="C18" s="212"/>
      <c r="D18" s="212"/>
      <c r="E18" s="212"/>
      <c r="F18" s="212"/>
      <c r="G18" s="212"/>
      <c r="H18" s="212"/>
    </row>
    <row r="19" spans="2:13" s="4" customFormat="1">
      <c r="B19" s="212"/>
      <c r="C19" s="212"/>
      <c r="D19" s="212"/>
      <c r="E19" s="212"/>
      <c r="F19" s="212"/>
      <c r="G19" s="212"/>
      <c r="H19" s="212"/>
    </row>
    <row r="20" spans="2:13" s="4" customFormat="1" ht="16.5" customHeight="1">
      <c r="B20" s="212"/>
      <c r="C20" s="212"/>
      <c r="D20" s="212"/>
      <c r="E20" s="212"/>
      <c r="F20" s="212"/>
      <c r="G20" s="212"/>
      <c r="H20" s="212"/>
    </row>
    <row r="21" spans="2:13" s="4" customFormat="1" ht="13.5" customHeight="1">
      <c r="B21" s="212" t="s">
        <v>17</v>
      </c>
      <c r="C21" s="212"/>
      <c r="D21" s="212"/>
      <c r="E21" s="212"/>
      <c r="F21" s="212"/>
      <c r="G21" s="212"/>
      <c r="H21" s="212"/>
    </row>
    <row r="22" spans="2:13" s="4" customFormat="1">
      <c r="B22" s="212"/>
      <c r="C22" s="212"/>
      <c r="D22" s="212"/>
      <c r="E22" s="212"/>
      <c r="F22" s="212"/>
      <c r="G22" s="212"/>
      <c r="H22" s="212"/>
    </row>
    <row r="23" spans="2:13" s="4" customFormat="1">
      <c r="B23" s="212"/>
      <c r="C23" s="212"/>
      <c r="D23" s="212"/>
      <c r="E23" s="212"/>
      <c r="F23" s="212"/>
      <c r="G23" s="212"/>
      <c r="H23" s="212"/>
    </row>
    <row r="24" spans="2:13" s="4" customFormat="1">
      <c r="B24" s="212"/>
      <c r="C24" s="212"/>
      <c r="D24" s="212"/>
      <c r="E24" s="212"/>
      <c r="F24" s="212"/>
      <c r="G24" s="212"/>
      <c r="H24" s="212"/>
    </row>
    <row r="25" spans="2:13" s="4" customFormat="1">
      <c r="B25" s="212" t="s">
        <v>18</v>
      </c>
      <c r="C25" s="212"/>
      <c r="D25" s="212"/>
      <c r="E25" s="212"/>
      <c r="F25" s="212"/>
      <c r="G25" s="212"/>
      <c r="H25" s="212"/>
    </row>
    <row r="26" spans="2:13" s="4" customFormat="1" ht="14.25" customHeight="1">
      <c r="B26" s="212"/>
      <c r="C26" s="212"/>
      <c r="D26" s="212"/>
      <c r="E26" s="212"/>
      <c r="F26" s="212"/>
      <c r="G26" s="212"/>
      <c r="H26" s="212"/>
      <c r="J26" s="206"/>
      <c r="K26" s="206"/>
      <c r="L26" s="206"/>
      <c r="M26" s="206"/>
    </row>
    <row r="27" spans="2:13" s="4" customFormat="1" ht="13.5" customHeight="1">
      <c r="B27" s="212"/>
      <c r="C27" s="212"/>
      <c r="D27" s="212"/>
      <c r="E27" s="212"/>
      <c r="F27" s="212"/>
      <c r="G27" s="212"/>
      <c r="H27" s="212"/>
      <c r="J27" s="204"/>
      <c r="K27" s="204"/>
      <c r="L27" s="204"/>
      <c r="M27" s="204"/>
    </row>
    <row r="28" spans="2:13" s="4" customFormat="1" ht="14.25" customHeight="1">
      <c r="B28" s="212"/>
      <c r="C28" s="212"/>
      <c r="D28" s="212"/>
      <c r="E28" s="212"/>
      <c r="F28" s="212"/>
      <c r="G28" s="212"/>
      <c r="H28" s="212"/>
      <c r="J28" s="206"/>
      <c r="K28" s="206"/>
      <c r="L28" s="206"/>
      <c r="M28" s="206"/>
    </row>
    <row r="29" spans="2:13" s="4" customFormat="1" ht="18.75" customHeight="1">
      <c r="B29" s="212" t="s">
        <v>19</v>
      </c>
      <c r="C29" s="212"/>
      <c r="D29" s="212"/>
      <c r="E29" s="212"/>
      <c r="F29" s="212"/>
      <c r="G29" s="212"/>
      <c r="H29" s="212"/>
      <c r="J29" s="206"/>
      <c r="K29" s="206"/>
      <c r="L29" s="206"/>
      <c r="M29" s="206"/>
    </row>
    <row r="30" spans="2:13" s="4" customFormat="1" ht="18.75" customHeight="1">
      <c r="B30" s="212"/>
      <c r="C30" s="212"/>
      <c r="D30" s="212"/>
      <c r="E30" s="212"/>
      <c r="F30" s="212"/>
      <c r="G30" s="212"/>
      <c r="H30" s="212"/>
    </row>
    <row r="31" spans="2:13" ht="18.75" customHeight="1">
      <c r="B31" s="212"/>
      <c r="C31" s="212"/>
      <c r="D31" s="212"/>
      <c r="E31" s="212"/>
      <c r="F31" s="212"/>
      <c r="G31" s="212"/>
      <c r="H31" s="212"/>
    </row>
    <row r="32" spans="2:13" ht="13.5" customHeight="1">
      <c r="B32" s="212"/>
      <c r="C32" s="212"/>
      <c r="D32" s="212"/>
      <c r="E32" s="212"/>
      <c r="F32" s="212"/>
      <c r="G32" s="212"/>
      <c r="H32" s="212"/>
    </row>
    <row r="33" spans="2:8" ht="13.5" customHeight="1">
      <c r="B33" s="212" t="s">
        <v>20</v>
      </c>
      <c r="C33" s="212"/>
      <c r="D33" s="212"/>
      <c r="E33" s="212"/>
      <c r="F33" s="212"/>
      <c r="G33" s="212"/>
      <c r="H33" s="212"/>
    </row>
    <row r="34" spans="2:8" ht="16.5" customHeight="1">
      <c r="B34" s="212"/>
      <c r="C34" s="212"/>
      <c r="D34" s="212"/>
      <c r="E34" s="212"/>
      <c r="F34" s="212"/>
      <c r="G34" s="212"/>
      <c r="H34" s="212"/>
    </row>
    <row r="35" spans="2:8" ht="13.5" customHeight="1">
      <c r="B35" s="212"/>
      <c r="C35" s="212"/>
      <c r="D35" s="212"/>
      <c r="E35" s="212"/>
      <c r="F35" s="212"/>
      <c r="G35" s="212"/>
      <c r="H35" s="212"/>
    </row>
    <row r="36" spans="2:8" ht="13.5" customHeight="1">
      <c r="B36" s="212"/>
      <c r="C36" s="212"/>
      <c r="D36" s="212"/>
      <c r="E36" s="212"/>
      <c r="F36" s="212"/>
      <c r="G36" s="212"/>
      <c r="H36" s="212"/>
    </row>
    <row r="37" spans="2:8" ht="13.5" customHeight="1">
      <c r="B37" s="212"/>
      <c r="C37" s="212"/>
      <c r="D37" s="212"/>
      <c r="E37" s="212"/>
      <c r="F37" s="212"/>
      <c r="G37" s="212"/>
      <c r="H37" s="212"/>
    </row>
    <row r="38" spans="2:8" ht="13.5" customHeight="1">
      <c r="B38" s="212"/>
      <c r="C38" s="212"/>
      <c r="D38" s="212"/>
      <c r="E38" s="212"/>
      <c r="F38" s="212"/>
      <c r="G38" s="212"/>
      <c r="H38" s="212"/>
    </row>
    <row r="39" spans="2:8" ht="13.5" customHeight="1">
      <c r="B39" s="212" t="s">
        <v>21</v>
      </c>
      <c r="C39" s="212"/>
      <c r="D39" s="212"/>
      <c r="E39" s="212"/>
      <c r="F39" s="212"/>
      <c r="G39" s="212"/>
      <c r="H39" s="212"/>
    </row>
    <row r="40" spans="2:8" ht="12.75" customHeight="1">
      <c r="B40" s="212"/>
      <c r="C40" s="212"/>
      <c r="D40" s="212"/>
      <c r="E40" s="212"/>
      <c r="F40" s="212"/>
      <c r="G40" s="212"/>
      <c r="H40" s="212"/>
    </row>
    <row r="41" spans="2:8" ht="12.75" customHeight="1">
      <c r="B41" s="212"/>
      <c r="C41" s="212"/>
      <c r="D41" s="212"/>
      <c r="E41" s="212"/>
      <c r="F41" s="212"/>
      <c r="G41" s="212"/>
      <c r="H41" s="212"/>
    </row>
    <row r="42" spans="2:8" ht="12.75" customHeight="1">
      <c r="B42" s="212"/>
      <c r="C42" s="212"/>
      <c r="D42" s="212"/>
      <c r="E42" s="212"/>
      <c r="F42" s="212"/>
      <c r="G42" s="212"/>
      <c r="H42" s="212"/>
    </row>
    <row r="43" spans="2:8" ht="17.25" customHeight="1">
      <c r="B43" s="212"/>
      <c r="C43" s="212"/>
      <c r="D43" s="212"/>
      <c r="E43" s="212"/>
      <c r="F43" s="212"/>
      <c r="G43" s="212"/>
      <c r="H43" s="212"/>
    </row>
    <row r="45" spans="2:8" ht="13.5">
      <c r="B45" s="7"/>
      <c r="C45" s="7"/>
      <c r="D45" s="7"/>
      <c r="E45" s="7"/>
      <c r="F45" s="7"/>
      <c r="G45" s="7"/>
      <c r="H45" s="7"/>
    </row>
    <row r="46" spans="2:8" ht="13.5" customHeight="1">
      <c r="B46" s="215" t="s">
        <v>22</v>
      </c>
      <c r="C46" s="215"/>
      <c r="D46" s="215"/>
      <c r="E46" s="215"/>
      <c r="F46" s="215"/>
      <c r="G46" s="215"/>
      <c r="H46" s="215"/>
    </row>
    <row r="47" spans="2:8" ht="13.5" customHeight="1">
      <c r="B47" s="215"/>
      <c r="C47" s="215"/>
      <c r="D47" s="215"/>
      <c r="E47" s="215"/>
      <c r="F47" s="215"/>
      <c r="G47" s="215"/>
      <c r="H47" s="215"/>
    </row>
    <row r="48" spans="2:8" ht="12.75" customHeight="1">
      <c r="B48" s="212" t="s">
        <v>23</v>
      </c>
      <c r="C48" s="212"/>
      <c r="D48" s="212"/>
      <c r="E48" s="212"/>
      <c r="F48" s="212"/>
      <c r="G48" s="212"/>
      <c r="H48" s="212"/>
    </row>
    <row r="49" spans="2:8" ht="12.75" customHeight="1">
      <c r="B49" s="212"/>
      <c r="C49" s="212"/>
      <c r="D49" s="212"/>
      <c r="E49" s="212"/>
      <c r="F49" s="212"/>
      <c r="G49" s="212"/>
      <c r="H49" s="212"/>
    </row>
    <row r="50" spans="2:8" ht="13.5" customHeight="1">
      <c r="B50" s="212"/>
      <c r="C50" s="212"/>
      <c r="D50" s="212"/>
      <c r="E50" s="212"/>
      <c r="F50" s="212"/>
      <c r="G50" s="212"/>
      <c r="H50" s="212"/>
    </row>
    <row r="51" spans="2:8" ht="13.5" customHeight="1">
      <c r="B51" s="212"/>
      <c r="C51" s="212"/>
      <c r="D51" s="212"/>
      <c r="E51" s="212"/>
      <c r="F51" s="212"/>
      <c r="G51" s="212"/>
      <c r="H51" s="212"/>
    </row>
    <row r="52" spans="2:8" ht="13.5" customHeight="1">
      <c r="B52" s="212"/>
      <c r="C52" s="212"/>
      <c r="D52" s="212"/>
      <c r="E52" s="212"/>
      <c r="F52" s="212"/>
      <c r="G52" s="212"/>
      <c r="H52" s="212"/>
    </row>
    <row r="53" spans="2:8" ht="13.5" customHeight="1">
      <c r="B53" s="212"/>
      <c r="C53" s="212"/>
      <c r="D53" s="212"/>
      <c r="E53" s="212"/>
      <c r="F53" s="212"/>
      <c r="G53" s="212"/>
      <c r="H53" s="212"/>
    </row>
    <row r="54" spans="2:8" ht="13.5" customHeight="1">
      <c r="B54" s="212" t="s">
        <v>24</v>
      </c>
      <c r="C54" s="212"/>
      <c r="D54" s="212"/>
      <c r="E54" s="212"/>
      <c r="F54" s="212"/>
      <c r="G54" s="212"/>
      <c r="H54" s="212"/>
    </row>
    <row r="55" spans="2:8" ht="13.5" customHeight="1">
      <c r="B55" s="212"/>
      <c r="C55" s="212"/>
      <c r="D55" s="212"/>
      <c r="E55" s="212"/>
      <c r="F55" s="212"/>
      <c r="G55" s="212"/>
      <c r="H55" s="212"/>
    </row>
    <row r="56" spans="2:8" ht="13.5" customHeight="1">
      <c r="B56" s="212"/>
      <c r="C56" s="212"/>
      <c r="D56" s="212"/>
      <c r="E56" s="212"/>
      <c r="F56" s="212"/>
      <c r="G56" s="212"/>
      <c r="H56" s="212"/>
    </row>
    <row r="57" spans="2:8" ht="13.5" customHeight="1">
      <c r="B57" s="212"/>
      <c r="C57" s="212"/>
      <c r="D57" s="212"/>
      <c r="E57" s="212"/>
      <c r="F57" s="212"/>
      <c r="G57" s="212"/>
      <c r="H57" s="212"/>
    </row>
    <row r="58" spans="2:8" ht="13.5" customHeight="1">
      <c r="B58" s="212" t="s">
        <v>25</v>
      </c>
      <c r="C58" s="212"/>
      <c r="D58" s="212"/>
      <c r="E58" s="212"/>
      <c r="F58" s="212"/>
      <c r="G58" s="212"/>
      <c r="H58" s="212"/>
    </row>
    <row r="59" spans="2:8" ht="12.75" customHeight="1">
      <c r="B59" s="212"/>
      <c r="C59" s="212"/>
      <c r="D59" s="212"/>
      <c r="E59" s="212"/>
      <c r="F59" s="212"/>
      <c r="G59" s="212"/>
      <c r="H59" s="212"/>
    </row>
    <row r="60" spans="2:8" ht="12.75" customHeight="1">
      <c r="B60" s="212"/>
      <c r="C60" s="212"/>
      <c r="D60" s="212"/>
      <c r="E60" s="212"/>
      <c r="F60" s="212"/>
      <c r="G60" s="212"/>
      <c r="H60" s="212"/>
    </row>
    <row r="61" spans="2:8">
      <c r="B61" s="212"/>
      <c r="C61" s="212"/>
      <c r="D61" s="212"/>
      <c r="E61" s="212"/>
      <c r="F61" s="212"/>
      <c r="G61" s="212"/>
      <c r="H61" s="212"/>
    </row>
    <row r="62" spans="2:8" s="4" customFormat="1" ht="13.5" customHeight="1">
      <c r="B62" s="212" t="s">
        <v>26</v>
      </c>
      <c r="C62" s="212"/>
      <c r="D62" s="212"/>
      <c r="E62" s="212"/>
      <c r="F62" s="212"/>
      <c r="G62" s="212"/>
      <c r="H62" s="212"/>
    </row>
    <row r="63" spans="2:8" s="4" customFormat="1">
      <c r="B63" s="212"/>
      <c r="C63" s="212"/>
      <c r="D63" s="212"/>
      <c r="E63" s="212"/>
      <c r="F63" s="212"/>
      <c r="G63" s="212"/>
      <c r="H63" s="212"/>
    </row>
    <row r="64" spans="2:8" s="4" customFormat="1">
      <c r="B64" s="212"/>
      <c r="C64" s="212"/>
      <c r="D64" s="212"/>
      <c r="E64" s="212"/>
      <c r="F64" s="212"/>
      <c r="G64" s="212"/>
      <c r="H64" s="212"/>
    </row>
    <row r="65" spans="2:13" s="4" customFormat="1" ht="14.25" customHeight="1">
      <c r="B65" s="212"/>
      <c r="C65" s="212"/>
      <c r="D65" s="212"/>
      <c r="E65" s="212"/>
      <c r="F65" s="212"/>
      <c r="G65" s="212"/>
      <c r="H65" s="212"/>
    </row>
    <row r="66" spans="2:13" s="4" customFormat="1" ht="12.75" customHeight="1">
      <c r="B66" s="18"/>
      <c r="C66" s="18"/>
      <c r="D66" s="18"/>
      <c r="E66" s="18"/>
      <c r="F66" s="18"/>
      <c r="G66" s="18"/>
      <c r="H66" s="18"/>
    </row>
    <row r="67" spans="2:13" s="4" customFormat="1" ht="12.75" customHeight="1">
      <c r="B67" s="18"/>
      <c r="C67" s="18"/>
      <c r="D67" s="18"/>
      <c r="E67" s="18"/>
      <c r="F67" s="18"/>
      <c r="G67" s="18"/>
      <c r="H67" s="18"/>
    </row>
    <row r="68" spans="2:13" ht="16.5">
      <c r="B68" s="17"/>
      <c r="C68" s="216" t="s">
        <v>27</v>
      </c>
      <c r="D68" s="216"/>
      <c r="E68" s="216"/>
      <c r="F68" s="216"/>
      <c r="G68" s="216"/>
      <c r="H68" s="7"/>
    </row>
    <row r="69" spans="2:13" ht="13.5">
      <c r="B69" s="7"/>
      <c r="C69" s="7"/>
      <c r="D69" s="7"/>
      <c r="E69" s="7"/>
      <c r="F69" s="7"/>
      <c r="G69" s="7"/>
      <c r="H69" s="7"/>
    </row>
    <row r="70" spans="2:13" s="4" customFormat="1" ht="18.75" customHeight="1">
      <c r="B70" s="212" t="s">
        <v>28</v>
      </c>
      <c r="C70" s="212"/>
      <c r="D70" s="212"/>
      <c r="E70" s="212"/>
      <c r="F70" s="212"/>
      <c r="G70" s="212"/>
      <c r="H70" s="212"/>
      <c r="J70" s="206"/>
      <c r="K70" s="206"/>
      <c r="L70" s="206"/>
      <c r="M70" s="206"/>
    </row>
    <row r="71" spans="2:13" s="4" customFormat="1" ht="18.75" customHeight="1">
      <c r="B71" s="212"/>
      <c r="C71" s="212"/>
      <c r="D71" s="212"/>
      <c r="E71" s="212"/>
      <c r="F71" s="212"/>
      <c r="G71" s="212"/>
      <c r="H71" s="212"/>
    </row>
    <row r="72" spans="2:13" ht="18.75" customHeight="1">
      <c r="B72" s="212"/>
      <c r="C72" s="212"/>
      <c r="D72" s="212"/>
      <c r="E72" s="212"/>
      <c r="F72" s="212"/>
      <c r="G72" s="212"/>
      <c r="H72" s="212"/>
    </row>
    <row r="73" spans="2:13" ht="13.5" customHeight="1">
      <c r="B73" s="212"/>
      <c r="C73" s="212"/>
      <c r="D73" s="212"/>
      <c r="E73" s="212"/>
      <c r="F73" s="212"/>
      <c r="G73" s="212"/>
      <c r="H73" s="212"/>
    </row>
    <row r="74" spans="2:13" ht="13.5" customHeight="1">
      <c r="B74" s="212" t="s">
        <v>29</v>
      </c>
      <c r="C74" s="212"/>
      <c r="D74" s="212"/>
      <c r="E74" s="212"/>
      <c r="F74" s="212"/>
      <c r="G74" s="212"/>
      <c r="H74" s="212"/>
    </row>
    <row r="75" spans="2:13" ht="16.5" customHeight="1">
      <c r="B75" s="212"/>
      <c r="C75" s="212"/>
      <c r="D75" s="212"/>
      <c r="E75" s="212"/>
      <c r="F75" s="212"/>
      <c r="G75" s="212"/>
      <c r="H75" s="212"/>
    </row>
    <row r="76" spans="2:13" ht="13.5" customHeight="1">
      <c r="B76" s="212" t="s">
        <v>30</v>
      </c>
      <c r="C76" s="212"/>
      <c r="D76" s="212"/>
      <c r="E76" s="212"/>
      <c r="F76" s="212"/>
      <c r="G76" s="212"/>
      <c r="H76" s="212"/>
    </row>
    <row r="77" spans="2:13" ht="12.75" customHeight="1">
      <c r="B77" s="212"/>
      <c r="C77" s="212"/>
      <c r="D77" s="212"/>
      <c r="E77" s="212"/>
      <c r="F77" s="212"/>
      <c r="G77" s="212"/>
      <c r="H77" s="212"/>
    </row>
    <row r="78" spans="2:13" ht="12.75" customHeight="1">
      <c r="B78" s="212"/>
      <c r="C78" s="212"/>
      <c r="D78" s="212"/>
      <c r="E78" s="212"/>
      <c r="F78" s="212"/>
      <c r="G78" s="212"/>
      <c r="H78" s="212"/>
    </row>
    <row r="79" spans="2:13">
      <c r="B79" s="212"/>
      <c r="C79" s="212"/>
      <c r="D79" s="212"/>
      <c r="E79" s="212"/>
      <c r="F79" s="212"/>
      <c r="G79" s="212"/>
      <c r="H79" s="212"/>
    </row>
    <row r="80" spans="2:13">
      <c r="B80" s="212"/>
      <c r="C80" s="212"/>
      <c r="D80" s="212"/>
      <c r="E80" s="212"/>
      <c r="F80" s="212"/>
      <c r="G80" s="212"/>
      <c r="H80" s="212"/>
    </row>
    <row r="81" spans="2:8">
      <c r="B81" s="212"/>
      <c r="C81" s="212"/>
      <c r="D81" s="212"/>
      <c r="E81" s="212"/>
      <c r="F81" s="212"/>
      <c r="G81" s="212"/>
      <c r="H81" s="212"/>
    </row>
    <row r="82" spans="2:8" ht="17.25" customHeight="1">
      <c r="B82" s="212"/>
      <c r="C82" s="212"/>
      <c r="D82" s="212"/>
      <c r="E82" s="212"/>
      <c r="F82" s="212"/>
      <c r="G82" s="212"/>
      <c r="H82" s="212"/>
    </row>
    <row r="83" spans="2:8" ht="12.75" customHeight="1">
      <c r="B83" s="212" t="s">
        <v>31</v>
      </c>
      <c r="C83" s="212"/>
      <c r="D83" s="212"/>
      <c r="E83" s="212"/>
      <c r="F83" s="212"/>
      <c r="G83" s="212"/>
      <c r="H83" s="212"/>
    </row>
    <row r="84" spans="2:8" ht="12.75" customHeight="1">
      <c r="B84" s="212"/>
      <c r="C84" s="212"/>
      <c r="D84" s="212"/>
      <c r="E84" s="212"/>
      <c r="F84" s="212"/>
      <c r="G84" s="212"/>
      <c r="H84" s="212"/>
    </row>
    <row r="85" spans="2:8">
      <c r="B85" s="212"/>
      <c r="C85" s="212"/>
      <c r="D85" s="212"/>
      <c r="E85" s="212"/>
      <c r="F85" s="212"/>
      <c r="G85" s="212"/>
      <c r="H85" s="212"/>
    </row>
    <row r="86" spans="2:8">
      <c r="B86" s="212"/>
      <c r="C86" s="212"/>
      <c r="D86" s="212"/>
      <c r="E86" s="212"/>
      <c r="F86" s="212"/>
      <c r="G86" s="212"/>
      <c r="H86" s="212"/>
    </row>
    <row r="87" spans="2:8">
      <c r="B87" s="212"/>
      <c r="C87" s="212"/>
      <c r="D87" s="212"/>
      <c r="E87" s="212"/>
      <c r="F87" s="212"/>
      <c r="G87" s="212"/>
      <c r="H87" s="212"/>
    </row>
    <row r="89" spans="2:8" ht="13.5">
      <c r="B89" s="7"/>
      <c r="C89" s="7"/>
      <c r="D89" s="7"/>
      <c r="E89" s="7"/>
      <c r="F89" s="7"/>
      <c r="G89" s="7"/>
      <c r="H89" s="7"/>
    </row>
    <row r="90" spans="2:8" ht="13.5" customHeight="1">
      <c r="B90" s="215" t="s">
        <v>35</v>
      </c>
      <c r="C90" s="215"/>
      <c r="D90" s="215"/>
      <c r="E90" s="215"/>
      <c r="F90" s="215"/>
      <c r="G90" s="215"/>
      <c r="H90" s="215"/>
    </row>
    <row r="91" spans="2:8" ht="13.5" customHeight="1">
      <c r="B91" s="215"/>
      <c r="C91" s="215"/>
      <c r="D91" s="215"/>
      <c r="E91" s="215"/>
      <c r="F91" s="215"/>
      <c r="G91" s="215"/>
      <c r="H91" s="215"/>
    </row>
    <row r="92" spans="2:8" ht="12.75" customHeight="1">
      <c r="B92" s="212" t="s">
        <v>32</v>
      </c>
      <c r="C92" s="212"/>
      <c r="D92" s="212"/>
      <c r="E92" s="212"/>
      <c r="F92" s="212"/>
      <c r="G92" s="212"/>
      <c r="H92" s="212"/>
    </row>
    <row r="93" spans="2:8" ht="12.75" customHeight="1">
      <c r="B93" s="212"/>
      <c r="C93" s="212"/>
      <c r="D93" s="212"/>
      <c r="E93" s="212"/>
      <c r="F93" s="212"/>
      <c r="G93" s="212"/>
      <c r="H93" s="212"/>
    </row>
    <row r="94" spans="2:8" ht="13.5" customHeight="1">
      <c r="B94" s="212"/>
      <c r="C94" s="212"/>
      <c r="D94" s="212"/>
      <c r="E94" s="212"/>
      <c r="F94" s="212"/>
      <c r="G94" s="212"/>
      <c r="H94" s="212"/>
    </row>
    <row r="95" spans="2:8" ht="13.5" customHeight="1">
      <c r="B95" s="212"/>
      <c r="C95" s="212"/>
      <c r="D95" s="212"/>
      <c r="E95" s="212"/>
      <c r="F95" s="212"/>
      <c r="G95" s="212"/>
      <c r="H95" s="212"/>
    </row>
    <row r="96" spans="2:8" ht="13.5" customHeight="1">
      <c r="B96" s="212"/>
      <c r="C96" s="212"/>
      <c r="D96" s="212"/>
      <c r="E96" s="212"/>
      <c r="F96" s="212"/>
      <c r="G96" s="212"/>
      <c r="H96" s="212"/>
    </row>
    <row r="97" spans="2:8" ht="13.5" customHeight="1">
      <c r="B97" s="212"/>
      <c r="C97" s="212"/>
      <c r="D97" s="212"/>
      <c r="E97" s="212"/>
      <c r="F97" s="212"/>
      <c r="G97" s="212"/>
      <c r="H97" s="212"/>
    </row>
    <row r="98" spans="2:8" ht="17.25" customHeight="1">
      <c r="B98" s="212"/>
      <c r="C98" s="212"/>
      <c r="D98" s="212"/>
      <c r="E98" s="212"/>
      <c r="F98" s="212"/>
      <c r="G98" s="212"/>
      <c r="H98" s="212"/>
    </row>
    <row r="99" spans="2:8" ht="13.5" customHeight="1">
      <c r="B99" s="212" t="s">
        <v>33</v>
      </c>
      <c r="C99" s="212"/>
      <c r="D99" s="212"/>
      <c r="E99" s="212"/>
      <c r="F99" s="212"/>
      <c r="G99" s="212"/>
      <c r="H99" s="212"/>
    </row>
    <row r="100" spans="2:8" ht="13.5" customHeight="1">
      <c r="B100" s="212"/>
      <c r="C100" s="212"/>
      <c r="D100" s="212"/>
      <c r="E100" s="212"/>
      <c r="F100" s="212"/>
      <c r="G100" s="212"/>
      <c r="H100" s="212"/>
    </row>
    <row r="101" spans="2:8" ht="13.5" customHeight="1">
      <c r="B101" s="212"/>
      <c r="C101" s="212"/>
      <c r="D101" s="212"/>
      <c r="E101" s="212"/>
      <c r="F101" s="212"/>
      <c r="G101" s="212"/>
      <c r="H101" s="212"/>
    </row>
    <row r="102" spans="2:8" ht="13.5" customHeight="1">
      <c r="B102" s="212"/>
      <c r="C102" s="212"/>
      <c r="D102" s="212"/>
      <c r="E102" s="212"/>
      <c r="F102" s="212"/>
      <c r="G102" s="212"/>
      <c r="H102" s="212"/>
    </row>
    <row r="103" spans="2:8" ht="13.5" customHeight="1">
      <c r="B103" s="212"/>
      <c r="C103" s="212"/>
      <c r="D103" s="212"/>
      <c r="E103" s="212"/>
      <c r="F103" s="212"/>
      <c r="G103" s="212"/>
      <c r="H103" s="212"/>
    </row>
    <row r="104" spans="2:8" ht="16.5" customHeight="1">
      <c r="B104" s="212"/>
      <c r="C104" s="212"/>
      <c r="D104" s="212"/>
      <c r="E104" s="212"/>
      <c r="F104" s="212"/>
      <c r="G104" s="212"/>
      <c r="H104" s="212"/>
    </row>
    <row r="105" spans="2:8" ht="13.5" customHeight="1">
      <c r="B105" s="212" t="s">
        <v>34</v>
      </c>
      <c r="C105" s="212"/>
      <c r="D105" s="212"/>
      <c r="E105" s="212"/>
      <c r="F105" s="212"/>
      <c r="G105" s="212"/>
      <c r="H105" s="212"/>
    </row>
    <row r="106" spans="2:8" ht="12" customHeight="1">
      <c r="B106" s="212"/>
      <c r="C106" s="212"/>
      <c r="D106" s="212"/>
      <c r="E106" s="212"/>
      <c r="F106" s="212"/>
      <c r="G106" s="212"/>
      <c r="H106" s="212"/>
    </row>
    <row r="107" spans="2:8" ht="16.5" customHeight="1">
      <c r="B107" s="212"/>
      <c r="C107" s="212"/>
      <c r="D107" s="212"/>
      <c r="E107" s="212"/>
      <c r="F107" s="212"/>
      <c r="G107" s="212"/>
      <c r="H107" s="212"/>
    </row>
    <row r="108" spans="2:8" ht="16.5" customHeight="1">
      <c r="B108" s="212" t="s">
        <v>36</v>
      </c>
      <c r="C108" s="212"/>
      <c r="D108" s="212"/>
      <c r="E108" s="212"/>
      <c r="F108" s="212"/>
      <c r="G108" s="212"/>
      <c r="H108" s="212"/>
    </row>
    <row r="109" spans="2:8" s="4" customFormat="1" ht="13.5" customHeight="1">
      <c r="B109" s="212"/>
      <c r="C109" s="212"/>
      <c r="D109" s="212"/>
      <c r="E109" s="212"/>
      <c r="F109" s="212"/>
      <c r="G109" s="212"/>
      <c r="H109" s="212"/>
    </row>
    <row r="110" spans="2:8" s="4" customFormat="1" ht="13.5" customHeight="1">
      <c r="B110" s="212"/>
      <c r="C110" s="212"/>
      <c r="D110" s="212"/>
      <c r="E110" s="212"/>
      <c r="F110" s="212"/>
      <c r="G110" s="212"/>
      <c r="H110" s="212"/>
    </row>
    <row r="111" spans="2:8" s="4" customFormat="1" ht="13.5" customHeight="1">
      <c r="B111" s="212"/>
      <c r="C111" s="212"/>
      <c r="D111" s="212"/>
      <c r="E111" s="212"/>
      <c r="F111" s="212"/>
      <c r="G111" s="212"/>
      <c r="H111" s="212"/>
    </row>
    <row r="112" spans="2:8" s="4" customFormat="1" ht="13.5" customHeight="1">
      <c r="B112" s="212"/>
      <c r="C112" s="212"/>
      <c r="D112" s="212"/>
      <c r="E112" s="212"/>
      <c r="F112" s="212"/>
      <c r="G112" s="212"/>
      <c r="H112" s="212"/>
    </row>
    <row r="113" spans="2:8" s="4" customFormat="1" ht="12.75" customHeight="1">
      <c r="B113" s="212"/>
      <c r="C113" s="212"/>
      <c r="D113" s="212"/>
      <c r="E113" s="212"/>
      <c r="F113" s="212"/>
      <c r="G113" s="212"/>
      <c r="H113" s="212"/>
    </row>
    <row r="114" spans="2:8" s="4" customFormat="1" ht="12.75" customHeight="1">
      <c r="B114" s="212" t="s">
        <v>37</v>
      </c>
      <c r="C114" s="212"/>
      <c r="D114" s="212"/>
      <c r="E114" s="212"/>
      <c r="F114" s="212"/>
      <c r="G114" s="212"/>
      <c r="H114" s="212"/>
    </row>
    <row r="115" spans="2:8" s="4" customFormat="1" ht="12.75" customHeight="1">
      <c r="B115" s="212"/>
      <c r="C115" s="212"/>
      <c r="D115" s="212"/>
      <c r="E115" s="212"/>
      <c r="F115" s="212"/>
      <c r="G115" s="212"/>
      <c r="H115" s="212"/>
    </row>
    <row r="116" spans="2:8" s="4" customFormat="1" ht="12.75" customHeight="1">
      <c r="B116" s="212"/>
      <c r="C116" s="212"/>
      <c r="D116" s="212"/>
      <c r="E116" s="212"/>
      <c r="F116" s="212"/>
      <c r="G116" s="212"/>
      <c r="H116" s="212"/>
    </row>
    <row r="117" spans="2:8" s="4" customFormat="1" ht="12.75" customHeight="1">
      <c r="B117" s="212"/>
      <c r="C117" s="212"/>
      <c r="D117" s="212"/>
      <c r="E117" s="212"/>
      <c r="F117" s="212"/>
      <c r="G117" s="212"/>
      <c r="H117" s="212"/>
    </row>
    <row r="118" spans="2:8" s="4" customFormat="1" ht="12.75" customHeight="1">
      <c r="B118" s="212"/>
      <c r="C118" s="212"/>
      <c r="D118" s="212"/>
      <c r="E118" s="212"/>
      <c r="F118" s="212"/>
      <c r="G118" s="212"/>
      <c r="H118" s="212"/>
    </row>
    <row r="119" spans="2:8" s="4" customFormat="1" ht="12.75" customHeight="1">
      <c r="B119" s="212"/>
      <c r="C119" s="212"/>
      <c r="D119" s="212"/>
      <c r="E119" s="212"/>
      <c r="F119" s="212"/>
      <c r="G119" s="212"/>
      <c r="H119" s="212"/>
    </row>
    <row r="120" spans="2:8" s="4" customFormat="1" ht="12.75" customHeight="1">
      <c r="B120" s="212"/>
      <c r="C120" s="212"/>
      <c r="D120" s="212"/>
      <c r="E120" s="212"/>
      <c r="F120" s="212"/>
      <c r="G120" s="212"/>
      <c r="H120" s="212"/>
    </row>
    <row r="121" spans="2:8" s="4" customFormat="1" ht="22.5" customHeight="1">
      <c r="B121" s="212"/>
      <c r="C121" s="212"/>
      <c r="D121" s="212"/>
      <c r="E121" s="212"/>
      <c r="F121" s="212"/>
      <c r="G121" s="212"/>
      <c r="H121" s="212"/>
    </row>
    <row r="122" spans="2:8" ht="13.5" customHeight="1">
      <c r="B122" s="212" t="s">
        <v>38</v>
      </c>
      <c r="C122" s="212"/>
      <c r="D122" s="212"/>
      <c r="E122" s="212"/>
      <c r="F122" s="212"/>
      <c r="G122" s="212"/>
      <c r="H122" s="212"/>
    </row>
    <row r="123" spans="2:8" ht="16.5" customHeight="1">
      <c r="B123" s="212"/>
      <c r="C123" s="212"/>
      <c r="D123" s="212"/>
      <c r="E123" s="212"/>
      <c r="F123" s="212"/>
      <c r="G123" s="212"/>
      <c r="H123" s="212"/>
    </row>
    <row r="124" spans="2:8" ht="13.5" customHeight="1">
      <c r="B124" s="212" t="s">
        <v>39</v>
      </c>
      <c r="C124" s="212"/>
      <c r="D124" s="212"/>
      <c r="E124" s="212"/>
      <c r="F124" s="212"/>
      <c r="G124" s="212"/>
      <c r="H124" s="212"/>
    </row>
    <row r="125" spans="2:8" ht="13.5" customHeight="1">
      <c r="B125" s="212"/>
      <c r="C125" s="212"/>
      <c r="D125" s="212"/>
      <c r="E125" s="212"/>
      <c r="F125" s="212"/>
      <c r="G125" s="212"/>
      <c r="H125" s="212"/>
    </row>
    <row r="126" spans="2:8" ht="13.5" customHeight="1">
      <c r="B126" s="212"/>
      <c r="C126" s="212"/>
      <c r="D126" s="212"/>
      <c r="E126" s="212"/>
      <c r="F126" s="212"/>
      <c r="G126" s="212"/>
      <c r="H126" s="212"/>
    </row>
    <row r="127" spans="2:8" ht="15.75" customHeight="1">
      <c r="B127" s="212"/>
      <c r="C127" s="212"/>
      <c r="D127" s="212"/>
      <c r="E127" s="212"/>
      <c r="F127" s="212"/>
      <c r="G127" s="212"/>
      <c r="H127" s="212"/>
    </row>
    <row r="129" spans="2:13" ht="12.75" customHeight="1">
      <c r="B129" s="212" t="s">
        <v>40</v>
      </c>
      <c r="C129" s="212"/>
      <c r="D129" s="212"/>
      <c r="E129" s="212"/>
      <c r="F129" s="212"/>
      <c r="G129" s="212"/>
      <c r="H129" s="212"/>
    </row>
    <row r="130" spans="2:13" ht="12.75" customHeight="1">
      <c r="B130" s="212"/>
      <c r="C130" s="212"/>
      <c r="D130" s="212"/>
      <c r="E130" s="212"/>
      <c r="F130" s="212"/>
      <c r="G130" s="212"/>
      <c r="H130" s="212"/>
    </row>
    <row r="131" spans="2:13" ht="18" customHeight="1">
      <c r="B131" s="212"/>
      <c r="C131" s="212"/>
      <c r="D131" s="212"/>
      <c r="E131" s="212"/>
      <c r="F131" s="212"/>
      <c r="G131" s="212"/>
      <c r="H131" s="212"/>
    </row>
    <row r="133" spans="2:13" ht="13.5">
      <c r="B133" s="7"/>
      <c r="C133" s="7"/>
      <c r="D133" s="7"/>
      <c r="E133" s="7"/>
      <c r="F133" s="7"/>
      <c r="G133" s="7"/>
      <c r="H133" s="7"/>
    </row>
    <row r="135" spans="2:13" ht="16.5">
      <c r="B135" s="17"/>
      <c r="C135" s="216" t="s">
        <v>41</v>
      </c>
      <c r="D135" s="216"/>
      <c r="E135" s="216"/>
      <c r="F135" s="216"/>
      <c r="G135" s="216"/>
      <c r="H135" s="7"/>
    </row>
    <row r="136" spans="2:13" ht="13.5">
      <c r="B136" s="7"/>
      <c r="C136" s="7"/>
      <c r="D136" s="7"/>
      <c r="E136" s="7"/>
      <c r="F136" s="7"/>
      <c r="G136" s="7"/>
      <c r="H136" s="7"/>
    </row>
    <row r="137" spans="2:13" s="4" customFormat="1" ht="18.75" customHeight="1">
      <c r="B137" s="212" t="s">
        <v>42</v>
      </c>
      <c r="C137" s="212"/>
      <c r="D137" s="212"/>
      <c r="E137" s="212"/>
      <c r="F137" s="212"/>
      <c r="G137" s="212"/>
      <c r="H137" s="212"/>
      <c r="J137" s="206"/>
      <c r="K137" s="206"/>
      <c r="L137" s="206"/>
      <c r="M137" s="206"/>
    </row>
    <row r="138" spans="2:13" s="4" customFormat="1" ht="18.75" customHeight="1">
      <c r="B138" s="212"/>
      <c r="C138" s="212"/>
      <c r="D138" s="212"/>
      <c r="E138" s="212"/>
      <c r="F138" s="212"/>
      <c r="G138" s="212"/>
      <c r="H138" s="212"/>
    </row>
    <row r="139" spans="2:13" s="4" customFormat="1" ht="18.75" customHeight="1">
      <c r="B139" s="212"/>
      <c r="C139" s="212"/>
      <c r="D139" s="212"/>
      <c r="E139" s="212"/>
      <c r="F139" s="212"/>
      <c r="G139" s="212"/>
      <c r="H139" s="212"/>
    </row>
    <row r="140" spans="2:13" s="4" customFormat="1" ht="18.75" customHeight="1">
      <c r="B140" s="212"/>
      <c r="C140" s="212"/>
      <c r="D140" s="212"/>
      <c r="E140" s="212"/>
      <c r="F140" s="212"/>
      <c r="G140" s="212"/>
      <c r="H140" s="212"/>
    </row>
    <row r="141" spans="2:13" s="4" customFormat="1" ht="22.5" customHeight="1">
      <c r="B141" s="212"/>
      <c r="C141" s="212"/>
      <c r="D141" s="212"/>
      <c r="E141" s="212"/>
      <c r="F141" s="212"/>
      <c r="G141" s="212"/>
      <c r="H141" s="212"/>
    </row>
    <row r="142" spans="2:13" ht="13.5" customHeight="1">
      <c r="B142" s="212" t="s">
        <v>43</v>
      </c>
      <c r="C142" s="212"/>
      <c r="D142" s="212"/>
      <c r="E142" s="212"/>
      <c r="F142" s="212"/>
      <c r="G142" s="212"/>
      <c r="H142" s="212"/>
    </row>
    <row r="143" spans="2:13" ht="12.75" customHeight="1">
      <c r="B143" s="212"/>
      <c r="C143" s="212"/>
      <c r="D143" s="212"/>
      <c r="E143" s="212"/>
      <c r="F143" s="212"/>
      <c r="G143" s="212"/>
      <c r="H143" s="212"/>
    </row>
    <row r="144" spans="2:13" ht="12.75" customHeight="1">
      <c r="B144" s="212"/>
      <c r="C144" s="212"/>
      <c r="D144" s="212"/>
      <c r="E144" s="212"/>
      <c r="F144" s="212"/>
      <c r="G144" s="212"/>
      <c r="H144" s="212"/>
    </row>
    <row r="145" spans="2:8">
      <c r="B145" s="212"/>
      <c r="C145" s="212"/>
      <c r="D145" s="212"/>
      <c r="E145" s="212"/>
      <c r="F145" s="212"/>
      <c r="G145" s="212"/>
      <c r="H145" s="212"/>
    </row>
    <row r="146" spans="2:8">
      <c r="B146" s="212"/>
      <c r="C146" s="212"/>
      <c r="D146" s="212"/>
      <c r="E146" s="212"/>
      <c r="F146" s="212"/>
      <c r="G146" s="212"/>
      <c r="H146" s="212"/>
    </row>
    <row r="147" spans="2:8">
      <c r="B147" s="212"/>
      <c r="C147" s="212"/>
      <c r="D147" s="212"/>
      <c r="E147" s="212"/>
      <c r="F147" s="212"/>
      <c r="G147" s="212"/>
      <c r="H147" s="212"/>
    </row>
    <row r="148" spans="2:8">
      <c r="B148" s="212"/>
      <c r="C148" s="212"/>
      <c r="D148" s="212"/>
      <c r="E148" s="212"/>
      <c r="F148" s="212"/>
      <c r="G148" s="212"/>
      <c r="H148" s="212"/>
    </row>
    <row r="149" spans="2:8" ht="17.25" customHeight="1">
      <c r="B149" s="212"/>
      <c r="C149" s="212"/>
      <c r="D149" s="212"/>
      <c r="E149" s="212"/>
      <c r="F149" s="212"/>
      <c r="G149" s="212"/>
      <c r="H149" s="212"/>
    </row>
    <row r="150" spans="2:8" ht="15" customHeight="1">
      <c r="B150" s="212" t="s">
        <v>44</v>
      </c>
      <c r="C150" s="212"/>
      <c r="D150" s="212"/>
      <c r="E150" s="212"/>
      <c r="F150" s="212"/>
      <c r="G150" s="212"/>
      <c r="H150" s="212"/>
    </row>
    <row r="151" spans="2:8" ht="14.25" customHeight="1">
      <c r="B151" s="212"/>
      <c r="C151" s="212"/>
      <c r="D151" s="212"/>
      <c r="E151" s="212"/>
      <c r="F151" s="212"/>
      <c r="G151" s="212"/>
      <c r="H151" s="212"/>
    </row>
    <row r="152" spans="2:8" ht="12.75" customHeight="1">
      <c r="B152" s="212"/>
      <c r="C152" s="212"/>
      <c r="D152" s="212"/>
      <c r="E152" s="212"/>
      <c r="F152" s="212"/>
      <c r="G152" s="212"/>
      <c r="H152" s="212"/>
    </row>
    <row r="153" spans="2:8">
      <c r="B153" s="212"/>
      <c r="C153" s="212"/>
      <c r="D153" s="212"/>
      <c r="E153" s="212"/>
      <c r="F153" s="212"/>
      <c r="G153" s="212"/>
      <c r="H153" s="212"/>
    </row>
    <row r="154" spans="2:8" ht="13.5">
      <c r="B154" s="20"/>
      <c r="C154" s="20"/>
      <c r="D154" s="20"/>
      <c r="E154" s="20"/>
      <c r="F154" s="20"/>
      <c r="G154" s="20"/>
      <c r="H154" s="20"/>
    </row>
    <row r="155" spans="2:8" ht="15" customHeight="1">
      <c r="B155" s="212" t="s">
        <v>45</v>
      </c>
      <c r="C155" s="212"/>
      <c r="D155" s="212"/>
      <c r="E155" s="212"/>
      <c r="F155" s="212"/>
      <c r="G155" s="212"/>
      <c r="H155" s="212"/>
    </row>
    <row r="156" spans="2:8" ht="14.25" customHeight="1">
      <c r="B156" s="212"/>
      <c r="C156" s="212"/>
      <c r="D156" s="212"/>
      <c r="E156" s="212"/>
      <c r="F156" s="212"/>
      <c r="G156" s="212"/>
      <c r="H156" s="212"/>
    </row>
    <row r="157" spans="2:8" ht="12.75" customHeight="1">
      <c r="B157" s="212"/>
      <c r="C157" s="212"/>
      <c r="D157" s="212"/>
      <c r="E157" s="212"/>
      <c r="F157" s="212"/>
      <c r="G157" s="212"/>
      <c r="H157" s="212"/>
    </row>
    <row r="158" spans="2:8" ht="12.75" customHeight="1">
      <c r="B158" s="212"/>
      <c r="C158" s="212"/>
      <c r="D158" s="212"/>
      <c r="E158" s="212"/>
      <c r="F158" s="212"/>
      <c r="G158" s="212"/>
      <c r="H158" s="212"/>
    </row>
    <row r="159" spans="2:8" ht="12.75" customHeight="1">
      <c r="B159" s="212"/>
      <c r="C159" s="212"/>
      <c r="D159" s="212"/>
      <c r="E159" s="212"/>
      <c r="F159" s="212"/>
      <c r="G159" s="212"/>
      <c r="H159" s="212"/>
    </row>
    <row r="161" spans="2:8" ht="12.75" customHeight="1">
      <c r="B161" s="213" t="s">
        <v>46</v>
      </c>
      <c r="C161" s="214"/>
      <c r="D161" s="214"/>
      <c r="E161" s="214"/>
      <c r="F161" s="214"/>
      <c r="G161" s="214"/>
      <c r="H161" s="214"/>
    </row>
    <row r="162" spans="2:8">
      <c r="B162" s="214"/>
      <c r="C162" s="214"/>
      <c r="D162" s="214"/>
      <c r="E162" s="214"/>
      <c r="F162" s="214"/>
      <c r="G162" s="214"/>
      <c r="H162" s="214"/>
    </row>
    <row r="163" spans="2:8">
      <c r="B163" s="214"/>
      <c r="C163" s="214"/>
      <c r="D163" s="214"/>
      <c r="E163" s="214"/>
      <c r="F163" s="214"/>
      <c r="G163" s="214"/>
      <c r="H163" s="214"/>
    </row>
    <row r="164" spans="2:8">
      <c r="B164" s="214"/>
      <c r="C164" s="214"/>
      <c r="D164" s="214"/>
      <c r="E164" s="214"/>
      <c r="F164" s="214"/>
      <c r="G164" s="214"/>
      <c r="H164" s="214"/>
    </row>
    <row r="165" spans="2:8">
      <c r="B165" s="214"/>
      <c r="C165" s="214"/>
      <c r="D165" s="214"/>
      <c r="E165" s="214"/>
      <c r="F165" s="214"/>
      <c r="G165" s="214"/>
      <c r="H165" s="214"/>
    </row>
    <row r="166" spans="2:8">
      <c r="B166" s="214"/>
      <c r="C166" s="214"/>
      <c r="D166" s="214"/>
      <c r="E166" s="214"/>
      <c r="F166" s="214"/>
      <c r="G166" s="214"/>
      <c r="H166" s="214"/>
    </row>
    <row r="167" spans="2:8" ht="17.25" customHeight="1">
      <c r="B167" s="214"/>
      <c r="C167" s="214"/>
      <c r="D167" s="214"/>
      <c r="E167" s="214"/>
      <c r="F167" s="214"/>
      <c r="G167" s="214"/>
      <c r="H167" s="214"/>
    </row>
    <row r="169" spans="2:8">
      <c r="F169" s="21"/>
      <c r="G169" s="21"/>
      <c r="H169" s="21"/>
    </row>
    <row r="171" spans="2:8" ht="14.25">
      <c r="F171" s="210"/>
      <c r="G171" s="210"/>
      <c r="H171" s="210"/>
    </row>
    <row r="173" spans="2:8" ht="16.5" customHeight="1"/>
    <row r="175" spans="2:8">
      <c r="D175" s="211"/>
      <c r="E175" s="211"/>
      <c r="F175" s="211"/>
    </row>
  </sheetData>
  <mergeCells count="42">
    <mergeCell ref="B3:H4"/>
    <mergeCell ref="B5:H9"/>
    <mergeCell ref="B10:H12"/>
    <mergeCell ref="J26:M26"/>
    <mergeCell ref="J27:M27"/>
    <mergeCell ref="B13:H20"/>
    <mergeCell ref="B21:H24"/>
    <mergeCell ref="B46:H47"/>
    <mergeCell ref="B25:H28"/>
    <mergeCell ref="B29:H32"/>
    <mergeCell ref="B33:H38"/>
    <mergeCell ref="B39:H43"/>
    <mergeCell ref="J28:M28"/>
    <mergeCell ref="J29:M29"/>
    <mergeCell ref="B48:H53"/>
    <mergeCell ref="B54:H57"/>
    <mergeCell ref="C68:G68"/>
    <mergeCell ref="B76:H82"/>
    <mergeCell ref="B58:H61"/>
    <mergeCell ref="B62:H65"/>
    <mergeCell ref="B83:H87"/>
    <mergeCell ref="B70:H73"/>
    <mergeCell ref="J70:M70"/>
    <mergeCell ref="B74:H75"/>
    <mergeCell ref="B90:H91"/>
    <mergeCell ref="B105:H107"/>
    <mergeCell ref="C135:G135"/>
    <mergeCell ref="B124:H127"/>
    <mergeCell ref="B129:H131"/>
    <mergeCell ref="B92:H98"/>
    <mergeCell ref="B99:H104"/>
    <mergeCell ref="B108:H113"/>
    <mergeCell ref="B114:H121"/>
    <mergeCell ref="B122:H123"/>
    <mergeCell ref="F171:H171"/>
    <mergeCell ref="D175:F175"/>
    <mergeCell ref="B155:H159"/>
    <mergeCell ref="B161:H167"/>
    <mergeCell ref="B137:H141"/>
    <mergeCell ref="J137:M137"/>
    <mergeCell ref="B142:H149"/>
    <mergeCell ref="B150:H153"/>
  </mergeCells>
  <pageMargins left="0.70866141732283461" right="0.70866141732283461" top="0.74803149606299213" bottom="0.74803149606299213" header="0.31496062992125984" footer="0.31496062992125984"/>
  <pageSetup paperSize="9" scale="9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N103"/>
  <sheetViews>
    <sheetView view="pageBreakPreview" topLeftCell="A85" zoomScale="90" zoomScaleNormal="100" zoomScaleSheetLayoutView="90" workbookViewId="0">
      <selection activeCell="E8" sqref="E8"/>
    </sheetView>
  </sheetViews>
  <sheetFormatPr defaultColWidth="9.140625" defaultRowHeight="13.5"/>
  <cols>
    <col min="1" max="1" width="6.5703125" style="88" bestFit="1" customWidth="1"/>
    <col min="2" max="2" width="55" style="88" customWidth="1"/>
    <col min="3" max="3" width="6.42578125" style="88" customWidth="1"/>
    <col min="4" max="4" width="8.42578125" style="88" bestFit="1" customWidth="1"/>
    <col min="5" max="5" width="9.140625" style="110"/>
    <col min="6" max="6" width="14.5703125" style="158" customWidth="1"/>
    <col min="7" max="7" width="29.5703125" style="88" customWidth="1"/>
    <col min="8" max="8" width="9.140625" style="88"/>
    <col min="9" max="9" width="51.28515625" style="88" customWidth="1"/>
    <col min="10" max="16384" width="9.140625" style="88"/>
  </cols>
  <sheetData>
    <row r="1" spans="1:6" s="64" customFormat="1" ht="27">
      <c r="A1" s="58" t="s">
        <v>54</v>
      </c>
      <c r="B1" s="59" t="s">
        <v>55</v>
      </c>
      <c r="C1" s="60" t="s">
        <v>56</v>
      </c>
      <c r="D1" s="61" t="s">
        <v>0</v>
      </c>
      <c r="E1" s="62" t="s">
        <v>8</v>
      </c>
      <c r="F1" s="63" t="s">
        <v>1</v>
      </c>
    </row>
    <row r="2" spans="1:6" s="71" customFormat="1">
      <c r="A2" s="65"/>
      <c r="B2" s="66"/>
      <c r="C2" s="67"/>
      <c r="D2" s="68"/>
      <c r="E2" s="69"/>
      <c r="F2" s="70"/>
    </row>
    <row r="3" spans="1:6" s="76" customFormat="1" ht="17.25">
      <c r="A3" s="72" t="s">
        <v>60</v>
      </c>
      <c r="B3" s="73" t="s">
        <v>57</v>
      </c>
      <c r="C3" s="72"/>
      <c r="D3" s="74"/>
      <c r="E3" s="171"/>
      <c r="F3" s="75"/>
    </row>
    <row r="4" spans="1:6" s="77" customFormat="1">
      <c r="E4" s="78"/>
      <c r="F4" s="79"/>
    </row>
    <row r="5" spans="1:6" s="85" customFormat="1" ht="16.5">
      <c r="A5" s="80" t="s">
        <v>2</v>
      </c>
      <c r="B5" s="81" t="s">
        <v>61</v>
      </c>
      <c r="C5" s="82"/>
      <c r="D5" s="83"/>
      <c r="E5" s="69"/>
      <c r="F5" s="84"/>
    </row>
    <row r="6" spans="1:6" s="85" customFormat="1" ht="16.5">
      <c r="A6" s="80"/>
      <c r="B6" s="81"/>
      <c r="C6" s="82"/>
      <c r="D6" s="83"/>
      <c r="E6" s="69"/>
      <c r="F6" s="84"/>
    </row>
    <row r="7" spans="1:6">
      <c r="A7" s="86" t="s">
        <v>48</v>
      </c>
      <c r="B7" s="87" t="s">
        <v>92</v>
      </c>
      <c r="C7" s="89"/>
      <c r="D7" s="97"/>
      <c r="E7" s="165"/>
      <c r="F7" s="97"/>
    </row>
    <row r="8" spans="1:6" ht="67.5">
      <c r="A8" s="86"/>
      <c r="B8" s="87" t="s">
        <v>93</v>
      </c>
      <c r="C8" s="90" t="s">
        <v>9</v>
      </c>
      <c r="D8" s="91">
        <v>2</v>
      </c>
      <c r="E8" s="167"/>
      <c r="F8" s="96">
        <f>D8*E8</f>
        <v>0</v>
      </c>
    </row>
    <row r="9" spans="1:6">
      <c r="A9" s="86"/>
      <c r="B9" s="101"/>
      <c r="C9" s="102"/>
      <c r="D9" s="103"/>
      <c r="E9" s="168"/>
      <c r="F9" s="104"/>
    </row>
    <row r="10" spans="1:6">
      <c r="A10" s="86" t="s">
        <v>47</v>
      </c>
      <c r="B10" s="95" t="s">
        <v>120</v>
      </c>
      <c r="C10" s="105"/>
      <c r="D10" s="106"/>
      <c r="E10" s="166"/>
      <c r="F10" s="107"/>
    </row>
    <row r="11" spans="1:6" ht="57.6" customHeight="1">
      <c r="A11" s="89"/>
      <c r="B11" s="95" t="s">
        <v>121</v>
      </c>
      <c r="C11" s="90" t="s">
        <v>73</v>
      </c>
      <c r="D11" s="91">
        <v>1</v>
      </c>
      <c r="E11" s="167"/>
      <c r="F11" s="96">
        <f>D11*E11</f>
        <v>0</v>
      </c>
    </row>
    <row r="12" spans="1:6">
      <c r="A12" s="89"/>
      <c r="B12" s="87"/>
      <c r="C12" s="90"/>
      <c r="D12" s="91"/>
      <c r="E12" s="167"/>
      <c r="F12" s="96"/>
    </row>
    <row r="13" spans="1:6">
      <c r="A13" s="86" t="s">
        <v>49</v>
      </c>
      <c r="B13" s="87" t="s">
        <v>128</v>
      </c>
      <c r="C13" s="105"/>
      <c r="D13" s="106"/>
      <c r="E13" s="166"/>
      <c r="F13" s="107"/>
    </row>
    <row r="14" spans="1:6" ht="75" customHeight="1">
      <c r="A14" s="89"/>
      <c r="B14" s="87" t="s">
        <v>129</v>
      </c>
      <c r="C14" s="90" t="s">
        <v>71</v>
      </c>
      <c r="D14" s="91">
        <v>21.39</v>
      </c>
      <c r="E14" s="167"/>
      <c r="F14" s="96">
        <f>D14*E14</f>
        <v>0</v>
      </c>
    </row>
    <row r="15" spans="1:6">
      <c r="A15" s="89"/>
      <c r="B15" s="87"/>
      <c r="C15" s="90"/>
      <c r="D15" s="91"/>
      <c r="E15" s="167"/>
      <c r="F15" s="96"/>
    </row>
    <row r="16" spans="1:6">
      <c r="A16" s="108" t="s">
        <v>50</v>
      </c>
      <c r="B16" s="109" t="s">
        <v>130</v>
      </c>
      <c r="E16" s="162"/>
      <c r="F16" s="111"/>
    </row>
    <row r="17" spans="1:6" ht="83.25">
      <c r="A17" s="86"/>
      <c r="B17" s="44" t="s">
        <v>131</v>
      </c>
      <c r="C17" s="90" t="s">
        <v>71</v>
      </c>
      <c r="D17" s="91">
        <v>16.54</v>
      </c>
      <c r="E17" s="167"/>
      <c r="F17" s="96">
        <f>D17*E17</f>
        <v>0</v>
      </c>
    </row>
    <row r="18" spans="1:6">
      <c r="A18" s="89"/>
      <c r="B18" s="87"/>
      <c r="C18" s="90"/>
      <c r="D18" s="91"/>
      <c r="E18" s="167"/>
      <c r="F18" s="96"/>
    </row>
    <row r="19" spans="1:6">
      <c r="A19" s="108" t="s">
        <v>74</v>
      </c>
      <c r="B19" s="109" t="s">
        <v>132</v>
      </c>
      <c r="E19" s="162"/>
      <c r="F19" s="111"/>
    </row>
    <row r="20" spans="1:6" ht="83.25">
      <c r="A20" s="86"/>
      <c r="B20" s="44" t="s">
        <v>133</v>
      </c>
      <c r="C20" s="90"/>
      <c r="D20" s="112"/>
      <c r="E20" s="78"/>
      <c r="F20" s="111"/>
    </row>
    <row r="21" spans="1:6" ht="15.75">
      <c r="A21" s="86"/>
      <c r="B21" s="44" t="s">
        <v>134</v>
      </c>
      <c r="C21" s="90" t="s">
        <v>71</v>
      </c>
      <c r="D21" s="91">
        <v>3.44</v>
      </c>
      <c r="E21" s="167"/>
      <c r="F21" s="96">
        <f>D21*E21</f>
        <v>0</v>
      </c>
    </row>
    <row r="22" spans="1:6" ht="15.75">
      <c r="A22" s="86"/>
      <c r="B22" s="44" t="s">
        <v>135</v>
      </c>
      <c r="C22" s="90" t="s">
        <v>71</v>
      </c>
      <c r="D22" s="91">
        <v>23.88</v>
      </c>
      <c r="E22" s="167"/>
      <c r="F22" s="96">
        <f>D22*E22</f>
        <v>0</v>
      </c>
    </row>
    <row r="23" spans="1:6">
      <c r="A23" s="89"/>
      <c r="B23" s="87"/>
      <c r="C23" s="90"/>
      <c r="D23" s="91"/>
      <c r="E23" s="167"/>
      <c r="F23" s="96"/>
    </row>
    <row r="24" spans="1:6">
      <c r="A24" s="108" t="s">
        <v>75</v>
      </c>
      <c r="B24" s="109" t="s">
        <v>136</v>
      </c>
      <c r="E24" s="162"/>
      <c r="F24" s="111"/>
    </row>
    <row r="25" spans="1:6" ht="73.150000000000006" customHeight="1">
      <c r="A25" s="86"/>
      <c r="B25" s="170" t="s">
        <v>137</v>
      </c>
      <c r="C25" s="90" t="s">
        <v>73</v>
      </c>
      <c r="D25" s="112">
        <v>1</v>
      </c>
      <c r="E25" s="78"/>
      <c r="F25" s="111">
        <f>D25*E25</f>
        <v>0</v>
      </c>
    </row>
    <row r="26" spans="1:6">
      <c r="A26" s="86"/>
      <c r="B26" s="87"/>
      <c r="C26" s="90"/>
      <c r="D26" s="112"/>
      <c r="E26" s="78"/>
      <c r="F26" s="111"/>
    </row>
    <row r="27" spans="1:6">
      <c r="A27" s="108" t="s">
        <v>76</v>
      </c>
      <c r="B27" s="89" t="s">
        <v>72</v>
      </c>
      <c r="E27" s="78"/>
      <c r="F27" s="111"/>
    </row>
    <row r="28" spans="1:6" ht="61.15" customHeight="1">
      <c r="A28" s="86"/>
      <c r="B28" s="44" t="s">
        <v>179</v>
      </c>
      <c r="C28" s="90" t="s">
        <v>178</v>
      </c>
      <c r="D28" s="112">
        <v>8.26</v>
      </c>
      <c r="E28" s="78"/>
      <c r="F28" s="111">
        <f>D28*E28</f>
        <v>0</v>
      </c>
    </row>
    <row r="29" spans="1:6" s="118" customFormat="1" ht="29.25" thickBot="1">
      <c r="A29" s="114"/>
      <c r="B29" s="115" t="s">
        <v>62</v>
      </c>
      <c r="C29" s="116"/>
      <c r="D29" s="116"/>
      <c r="E29" s="172"/>
      <c r="F29" s="117">
        <f>SUM(F7:F28)</f>
        <v>0</v>
      </c>
    </row>
    <row r="30" spans="1:6" s="41" customFormat="1" ht="15" thickTop="1">
      <c r="A30" s="34"/>
      <c r="B30" s="131"/>
      <c r="C30" s="42"/>
      <c r="D30" s="42"/>
      <c r="E30" s="43"/>
      <c r="F30" s="43"/>
    </row>
    <row r="31" spans="1:6" s="41" customFormat="1" ht="14.25">
      <c r="A31" s="34"/>
      <c r="B31" s="131"/>
      <c r="C31" s="42"/>
      <c r="D31" s="42"/>
      <c r="E31" s="43"/>
      <c r="F31" s="43"/>
    </row>
    <row r="32" spans="1:6" s="118" customFormat="1" ht="16.5">
      <c r="A32" s="127" t="s">
        <v>3</v>
      </c>
      <c r="B32" s="132" t="s">
        <v>151</v>
      </c>
      <c r="C32" s="133"/>
      <c r="D32" s="133"/>
      <c r="E32" s="167"/>
      <c r="F32" s="134"/>
    </row>
    <row r="33" spans="1:7" s="118" customFormat="1" ht="16.5">
      <c r="A33" s="127"/>
      <c r="B33" s="132"/>
      <c r="C33" s="133"/>
      <c r="D33" s="133"/>
      <c r="E33" s="167"/>
      <c r="F33" s="134"/>
    </row>
    <row r="34" spans="1:7">
      <c r="A34" s="86" t="s">
        <v>51</v>
      </c>
      <c r="B34" s="89" t="s">
        <v>152</v>
      </c>
      <c r="C34" s="135"/>
      <c r="D34" s="135"/>
      <c r="E34" s="167"/>
      <c r="F34" s="93"/>
    </row>
    <row r="35" spans="1:7" ht="137.25">
      <c r="A35" s="86"/>
      <c r="B35" s="95" t="s">
        <v>156</v>
      </c>
      <c r="C35" s="90"/>
      <c r="D35" s="91"/>
      <c r="E35" s="175"/>
      <c r="F35" s="99"/>
    </row>
    <row r="36" spans="1:7" ht="15.75">
      <c r="A36" s="86"/>
      <c r="B36" s="95" t="s">
        <v>157</v>
      </c>
      <c r="C36" s="90" t="s">
        <v>63</v>
      </c>
      <c r="D36" s="91">
        <v>21.38</v>
      </c>
      <c r="E36" s="175"/>
      <c r="F36" s="99">
        <f>D36*E36</f>
        <v>0</v>
      </c>
    </row>
    <row r="37" spans="1:7" ht="15.75">
      <c r="A37" s="86"/>
      <c r="B37" s="95" t="s">
        <v>158</v>
      </c>
      <c r="C37" s="90" t="s">
        <v>63</v>
      </c>
      <c r="D37" s="91">
        <v>26.84</v>
      </c>
      <c r="E37" s="175"/>
      <c r="F37" s="99">
        <f>D37*E37</f>
        <v>0</v>
      </c>
    </row>
    <row r="38" spans="1:7">
      <c r="A38" s="86"/>
      <c r="B38" s="87"/>
      <c r="C38" s="90"/>
      <c r="D38" s="91"/>
      <c r="E38" s="175"/>
      <c r="F38" s="99"/>
    </row>
    <row r="39" spans="1:7">
      <c r="A39" s="86" t="s">
        <v>164</v>
      </c>
      <c r="B39" s="89" t="s">
        <v>159</v>
      </c>
      <c r="C39" s="135"/>
      <c r="D39" s="135"/>
      <c r="E39" s="167"/>
      <c r="F39" s="93"/>
    </row>
    <row r="40" spans="1:7" ht="135">
      <c r="A40" s="86"/>
      <c r="B40" s="87" t="s">
        <v>160</v>
      </c>
      <c r="C40" s="90"/>
      <c r="D40" s="91"/>
      <c r="E40" s="175"/>
      <c r="F40" s="99"/>
    </row>
    <row r="41" spans="1:7" ht="15.75">
      <c r="A41" s="86"/>
      <c r="B41" s="87" t="s">
        <v>161</v>
      </c>
      <c r="C41" s="90" t="s">
        <v>63</v>
      </c>
      <c r="D41" s="91">
        <v>8.6</v>
      </c>
      <c r="E41" s="175"/>
      <c r="F41" s="99">
        <f>D41*E41</f>
        <v>0</v>
      </c>
    </row>
    <row r="42" spans="1:7" ht="18" customHeight="1">
      <c r="A42" s="86"/>
      <c r="B42" s="87" t="s">
        <v>162</v>
      </c>
      <c r="C42" s="90" t="s">
        <v>7</v>
      </c>
      <c r="D42" s="91">
        <v>7</v>
      </c>
      <c r="E42" s="175"/>
      <c r="F42" s="99">
        <f>D42*E42</f>
        <v>0</v>
      </c>
    </row>
    <row r="43" spans="1:7" s="118" customFormat="1" ht="17.25" thickBot="1">
      <c r="A43" s="114"/>
      <c r="B43" s="115" t="s">
        <v>163</v>
      </c>
      <c r="C43" s="137"/>
      <c r="D43" s="138"/>
      <c r="E43" s="176"/>
      <c r="F43" s="139">
        <f>SUM(F34:F42)</f>
        <v>0</v>
      </c>
    </row>
    <row r="44" spans="1:7" ht="14.25" thickTop="1">
      <c r="A44" s="86"/>
      <c r="B44" s="119"/>
      <c r="C44" s="90"/>
      <c r="D44" s="90"/>
      <c r="E44" s="92"/>
      <c r="F44" s="93"/>
    </row>
    <row r="45" spans="1:7">
      <c r="A45" s="86"/>
      <c r="B45" s="119"/>
      <c r="C45" s="90"/>
      <c r="D45" s="90"/>
      <c r="E45" s="92"/>
      <c r="F45" s="93"/>
    </row>
    <row r="46" spans="1:7" s="118" customFormat="1" ht="16.5">
      <c r="A46" s="80" t="s">
        <v>4</v>
      </c>
      <c r="B46" s="128" t="s">
        <v>138</v>
      </c>
      <c r="C46" s="120"/>
      <c r="D46" s="120"/>
      <c r="E46" s="92"/>
      <c r="F46" s="121"/>
    </row>
    <row r="47" spans="1:7" s="118" customFormat="1" ht="16.5">
      <c r="A47" s="80"/>
      <c r="B47" s="128"/>
      <c r="C47" s="120"/>
      <c r="D47" s="120"/>
      <c r="E47" s="92"/>
      <c r="F47" s="121"/>
    </row>
    <row r="48" spans="1:7">
      <c r="A48" s="86" t="s">
        <v>146</v>
      </c>
      <c r="B48" s="45" t="s">
        <v>139</v>
      </c>
      <c r="C48" s="90"/>
      <c r="D48" s="91"/>
      <c r="E48" s="163"/>
      <c r="F48" s="99"/>
      <c r="G48" s="94"/>
    </row>
    <row r="49" spans="1:7" ht="108">
      <c r="A49" s="86"/>
      <c r="B49" s="45" t="s">
        <v>141</v>
      </c>
      <c r="C49" s="90" t="s">
        <v>9</v>
      </c>
      <c r="D49" s="91">
        <v>1</v>
      </c>
      <c r="E49" s="167"/>
      <c r="F49" s="96">
        <f>D49*E49</f>
        <v>0</v>
      </c>
      <c r="G49" s="94"/>
    </row>
    <row r="50" spans="1:7" s="118" customFormat="1" ht="16.5">
      <c r="A50" s="80"/>
      <c r="B50" s="128"/>
      <c r="C50" s="120"/>
      <c r="D50" s="120"/>
      <c r="E50" s="92"/>
      <c r="F50" s="121"/>
    </row>
    <row r="51" spans="1:7">
      <c r="A51" s="86" t="s">
        <v>147</v>
      </c>
      <c r="B51" s="45" t="s">
        <v>140</v>
      </c>
      <c r="C51" s="90"/>
      <c r="D51" s="91"/>
      <c r="E51" s="163"/>
      <c r="F51" s="99"/>
      <c r="G51" s="94"/>
    </row>
    <row r="52" spans="1:7" ht="108">
      <c r="A52" s="86"/>
      <c r="B52" s="45" t="s">
        <v>142</v>
      </c>
      <c r="C52" s="90" t="s">
        <v>9</v>
      </c>
      <c r="D52" s="91">
        <v>1</v>
      </c>
      <c r="E52" s="167"/>
      <c r="F52" s="96">
        <f>D52*E52</f>
        <v>0</v>
      </c>
      <c r="G52" s="94"/>
    </row>
    <row r="53" spans="1:7" s="118" customFormat="1" ht="17.25" thickBot="1">
      <c r="A53" s="123"/>
      <c r="B53" s="124" t="s">
        <v>143</v>
      </c>
      <c r="C53" s="125"/>
      <c r="D53" s="125"/>
      <c r="E53" s="173"/>
      <c r="F53" s="126">
        <f>SUM(F48:F52)</f>
        <v>0</v>
      </c>
    </row>
    <row r="54" spans="1:7" s="77" customFormat="1" ht="14.25" thickTop="1">
      <c r="A54" s="86"/>
      <c r="B54" s="129"/>
      <c r="C54" s="90"/>
      <c r="D54" s="90"/>
      <c r="E54" s="92"/>
      <c r="F54" s="130"/>
    </row>
    <row r="55" spans="1:7">
      <c r="A55" s="86"/>
      <c r="B55" s="119"/>
      <c r="C55" s="90"/>
      <c r="D55" s="90"/>
      <c r="E55" s="92"/>
      <c r="F55" s="93"/>
    </row>
    <row r="56" spans="1:7" s="118" customFormat="1" ht="16.5">
      <c r="A56" s="80" t="s">
        <v>64</v>
      </c>
      <c r="B56" s="128" t="s">
        <v>144</v>
      </c>
      <c r="C56" s="120"/>
      <c r="D56" s="120"/>
      <c r="E56" s="92"/>
      <c r="F56" s="121"/>
    </row>
    <row r="57" spans="1:7" s="118" customFormat="1" ht="16.5">
      <c r="A57" s="80"/>
      <c r="B57" s="128"/>
      <c r="C57" s="120"/>
      <c r="D57" s="120"/>
      <c r="E57" s="92"/>
      <c r="F57" s="121"/>
    </row>
    <row r="58" spans="1:7">
      <c r="A58" s="169" t="s">
        <v>65</v>
      </c>
      <c r="B58" s="89" t="s">
        <v>148</v>
      </c>
      <c r="F58" s="111"/>
    </row>
    <row r="59" spans="1:7" ht="40.5">
      <c r="A59" s="86"/>
      <c r="B59" s="87" t="s">
        <v>155</v>
      </c>
      <c r="C59" s="90" t="s">
        <v>9</v>
      </c>
      <c r="D59" s="91">
        <v>2</v>
      </c>
      <c r="E59" s="92"/>
      <c r="F59" s="93">
        <f>D59*E59</f>
        <v>0</v>
      </c>
    </row>
    <row r="60" spans="1:7">
      <c r="A60" s="86"/>
      <c r="B60" s="87"/>
      <c r="C60" s="90"/>
      <c r="D60" s="91"/>
      <c r="E60" s="92"/>
      <c r="F60" s="93"/>
    </row>
    <row r="61" spans="1:7">
      <c r="A61" s="86" t="s">
        <v>70</v>
      </c>
      <c r="B61" s="89" t="s">
        <v>149</v>
      </c>
      <c r="F61" s="111"/>
    </row>
    <row r="62" spans="1:7" ht="40.5">
      <c r="A62" s="136"/>
      <c r="B62" s="87" t="s">
        <v>153</v>
      </c>
      <c r="C62" s="90" t="s">
        <v>9</v>
      </c>
      <c r="D62" s="91">
        <v>3</v>
      </c>
      <c r="E62" s="92"/>
      <c r="F62" s="93">
        <f>D62*E62</f>
        <v>0</v>
      </c>
    </row>
    <row r="63" spans="1:7">
      <c r="A63" s="136"/>
      <c r="B63" s="87"/>
      <c r="C63" s="90"/>
      <c r="D63" s="91"/>
      <c r="E63" s="92"/>
      <c r="F63" s="93"/>
    </row>
    <row r="64" spans="1:7">
      <c r="A64" s="86" t="s">
        <v>66</v>
      </c>
      <c r="B64" s="119" t="s">
        <v>150</v>
      </c>
      <c r="C64" s="98"/>
      <c r="D64" s="98"/>
      <c r="E64" s="100"/>
      <c r="F64" s="99"/>
    </row>
    <row r="65" spans="1:7" ht="48" customHeight="1">
      <c r="A65" s="86"/>
      <c r="B65" s="87" t="s">
        <v>154</v>
      </c>
      <c r="C65" s="90" t="s">
        <v>9</v>
      </c>
      <c r="D65" s="91">
        <v>1</v>
      </c>
      <c r="E65" s="92"/>
      <c r="F65" s="93">
        <f>D65*E65</f>
        <v>0</v>
      </c>
    </row>
    <row r="66" spans="1:7" s="118" customFormat="1" ht="17.25" thickBot="1">
      <c r="A66" s="114"/>
      <c r="B66" s="115" t="s">
        <v>145</v>
      </c>
      <c r="C66" s="116"/>
      <c r="D66" s="116"/>
      <c r="E66" s="174"/>
      <c r="F66" s="140">
        <f>SUM(F58:F65)</f>
        <v>0</v>
      </c>
    </row>
    <row r="67" spans="1:7" ht="14.25" thickTop="1">
      <c r="A67" s="86"/>
      <c r="B67" s="119"/>
      <c r="C67" s="90"/>
      <c r="D67" s="90"/>
      <c r="E67" s="92"/>
      <c r="F67" s="93"/>
    </row>
    <row r="68" spans="1:7">
      <c r="A68" s="86"/>
      <c r="B68" s="119"/>
      <c r="C68" s="90"/>
      <c r="D68" s="90"/>
      <c r="E68" s="92"/>
      <c r="F68" s="93"/>
    </row>
    <row r="69" spans="1:7" s="118" customFormat="1" ht="16.5">
      <c r="A69" s="80" t="s">
        <v>77</v>
      </c>
      <c r="B69" s="128" t="s">
        <v>78</v>
      </c>
      <c r="C69" s="120"/>
      <c r="D69" s="120"/>
      <c r="E69" s="92"/>
      <c r="F69" s="121"/>
    </row>
    <row r="70" spans="1:7" s="118" customFormat="1" ht="16.5">
      <c r="A70" s="80"/>
      <c r="B70" s="128"/>
      <c r="C70" s="120"/>
      <c r="D70" s="120"/>
      <c r="E70" s="92"/>
      <c r="F70" s="121"/>
    </row>
    <row r="71" spans="1:7">
      <c r="A71" s="86" t="s">
        <v>67</v>
      </c>
      <c r="B71" s="45" t="s">
        <v>165</v>
      </c>
      <c r="C71" s="90"/>
      <c r="D71" s="91"/>
      <c r="E71" s="163"/>
      <c r="F71" s="99"/>
      <c r="G71" s="94"/>
    </row>
    <row r="72" spans="1:7" ht="83.25">
      <c r="A72" s="86"/>
      <c r="B72" s="45" t="s">
        <v>169</v>
      </c>
      <c r="C72" s="90" t="s">
        <v>71</v>
      </c>
      <c r="D72" s="91">
        <v>46.59</v>
      </c>
      <c r="E72" s="167"/>
      <c r="F72" s="96">
        <f>D72*E72</f>
        <v>0</v>
      </c>
      <c r="G72" s="94"/>
    </row>
    <row r="73" spans="1:7" s="118" customFormat="1" ht="16.5">
      <c r="A73" s="80"/>
      <c r="B73" s="128"/>
      <c r="C73" s="120"/>
      <c r="D73" s="120"/>
      <c r="E73" s="92"/>
      <c r="F73" s="121"/>
    </row>
    <row r="74" spans="1:7" ht="27">
      <c r="A74" s="86" t="s">
        <v>68</v>
      </c>
      <c r="B74" s="45" t="s">
        <v>171</v>
      </c>
      <c r="C74" s="90"/>
      <c r="D74" s="91"/>
      <c r="E74" s="163"/>
      <c r="F74" s="99"/>
      <c r="G74" s="94"/>
    </row>
    <row r="75" spans="1:7" ht="96.75">
      <c r="A75" s="86"/>
      <c r="B75" s="45" t="s">
        <v>170</v>
      </c>
      <c r="C75" s="90" t="s">
        <v>71</v>
      </c>
      <c r="D75" s="91">
        <v>8.39</v>
      </c>
      <c r="E75" s="167"/>
      <c r="F75" s="96">
        <f>D75*E75</f>
        <v>0</v>
      </c>
      <c r="G75" s="94"/>
    </row>
    <row r="76" spans="1:7" s="118" customFormat="1" ht="16.5">
      <c r="A76" s="80"/>
      <c r="B76" s="128"/>
      <c r="C76" s="120"/>
      <c r="D76" s="120"/>
      <c r="E76" s="92"/>
      <c r="F76" s="121"/>
    </row>
    <row r="77" spans="1:7">
      <c r="A77" s="86" t="s">
        <v>69</v>
      </c>
      <c r="B77" s="45" t="s">
        <v>166</v>
      </c>
      <c r="C77" s="90"/>
      <c r="D77" s="91"/>
      <c r="E77" s="163"/>
      <c r="F77" s="99"/>
      <c r="G77" s="94"/>
    </row>
    <row r="78" spans="1:7" ht="96.75">
      <c r="A78" s="86"/>
      <c r="B78" s="45" t="s">
        <v>170</v>
      </c>
      <c r="E78" s="164"/>
      <c r="F78" s="88"/>
      <c r="G78" s="94"/>
    </row>
    <row r="79" spans="1:7" ht="15.75">
      <c r="A79" s="86"/>
      <c r="B79" s="87" t="s">
        <v>79</v>
      </c>
      <c r="C79" s="90" t="s">
        <v>71</v>
      </c>
      <c r="D79" s="91">
        <v>16.64</v>
      </c>
      <c r="E79" s="167"/>
      <c r="F79" s="96">
        <f>D79*E79</f>
        <v>0</v>
      </c>
      <c r="G79" s="94"/>
    </row>
    <row r="80" spans="1:7">
      <c r="A80" s="86"/>
      <c r="B80" s="87" t="s">
        <v>80</v>
      </c>
      <c r="C80" s="90" t="s">
        <v>7</v>
      </c>
      <c r="D80" s="91">
        <v>36.26</v>
      </c>
      <c r="E80" s="167"/>
      <c r="F80" s="96">
        <f>D80*E80</f>
        <v>0</v>
      </c>
      <c r="G80" s="94"/>
    </row>
    <row r="81" spans="1:14" s="118" customFormat="1" ht="17.25" thickBot="1">
      <c r="A81" s="123"/>
      <c r="B81" s="124" t="s">
        <v>81</v>
      </c>
      <c r="C81" s="125"/>
      <c r="D81" s="125"/>
      <c r="E81" s="173"/>
      <c r="F81" s="126">
        <f>SUM(F71:F80)</f>
        <v>0</v>
      </c>
    </row>
    <row r="82" spans="1:14" s="77" customFormat="1" ht="14.25" thickTop="1">
      <c r="A82" s="86"/>
      <c r="B82" s="129"/>
      <c r="C82" s="90"/>
      <c r="D82" s="90"/>
      <c r="E82" s="92"/>
      <c r="F82" s="130"/>
    </row>
    <row r="83" spans="1:14">
      <c r="A83" s="86"/>
      <c r="B83" s="119"/>
      <c r="C83" s="90"/>
      <c r="D83" s="90"/>
      <c r="E83" s="92"/>
      <c r="F83" s="93"/>
    </row>
    <row r="84" spans="1:14" s="118" customFormat="1" ht="16.5">
      <c r="A84" s="80" t="s">
        <v>175</v>
      </c>
      <c r="B84" s="128" t="s">
        <v>167</v>
      </c>
      <c r="C84" s="120"/>
      <c r="D84" s="120"/>
      <c r="E84" s="92"/>
      <c r="F84" s="121"/>
    </row>
    <row r="85" spans="1:14" s="118" customFormat="1" ht="16.5">
      <c r="A85" s="80"/>
      <c r="B85" s="128"/>
      <c r="C85" s="120"/>
      <c r="D85" s="120"/>
      <c r="E85" s="92"/>
      <c r="F85" s="121"/>
    </row>
    <row r="86" spans="1:14">
      <c r="A86" s="169" t="s">
        <v>176</v>
      </c>
      <c r="B86" s="45" t="s">
        <v>172</v>
      </c>
      <c r="C86" s="90"/>
      <c r="D86" s="91"/>
      <c r="E86" s="163"/>
      <c r="F86" s="99"/>
      <c r="G86" s="94"/>
    </row>
    <row r="87" spans="1:14" ht="83.25">
      <c r="A87" s="86"/>
      <c r="B87" s="45" t="s">
        <v>174</v>
      </c>
      <c r="C87" s="90" t="s">
        <v>71</v>
      </c>
      <c r="D87" s="91">
        <v>123.58</v>
      </c>
      <c r="E87" s="167"/>
      <c r="F87" s="96">
        <f>D87*E87</f>
        <v>0</v>
      </c>
      <c r="G87" s="94"/>
    </row>
    <row r="88" spans="1:14" s="118" customFormat="1" ht="16.5">
      <c r="A88" s="80"/>
      <c r="B88" s="128"/>
      <c r="C88" s="120"/>
      <c r="D88" s="120"/>
      <c r="E88" s="92"/>
      <c r="F88" s="121"/>
    </row>
    <row r="89" spans="1:14">
      <c r="A89" s="86" t="s">
        <v>177</v>
      </c>
      <c r="B89" s="45" t="s">
        <v>173</v>
      </c>
      <c r="C89" s="90"/>
      <c r="D89" s="91"/>
      <c r="E89" s="163"/>
      <c r="F89" s="99"/>
      <c r="G89" s="94"/>
    </row>
    <row r="90" spans="1:14" ht="83.25">
      <c r="A90" s="86"/>
      <c r="B90" s="45" t="s">
        <v>180</v>
      </c>
      <c r="C90" s="90" t="s">
        <v>71</v>
      </c>
      <c r="D90" s="91">
        <v>25.03</v>
      </c>
      <c r="E90" s="167"/>
      <c r="F90" s="96">
        <f>D90*E90</f>
        <v>0</v>
      </c>
      <c r="G90" s="94"/>
    </row>
    <row r="91" spans="1:14" s="118" customFormat="1" ht="17.25" thickBot="1">
      <c r="A91" s="123"/>
      <c r="B91" s="124" t="s">
        <v>168</v>
      </c>
      <c r="C91" s="125"/>
      <c r="D91" s="125"/>
      <c r="E91" s="173"/>
      <c r="F91" s="126">
        <f>SUM(F86:F90)</f>
        <v>0</v>
      </c>
    </row>
    <row r="92" spans="1:14" ht="14.25" thickTop="1">
      <c r="A92" s="102"/>
      <c r="B92" s="105"/>
      <c r="C92" s="102"/>
      <c r="D92" s="90"/>
      <c r="E92" s="141"/>
      <c r="F92" s="113"/>
    </row>
    <row r="93" spans="1:14" s="148" customFormat="1" ht="18" thickBot="1">
      <c r="A93" s="144" t="s">
        <v>60</v>
      </c>
      <c r="B93" s="145" t="s">
        <v>58</v>
      </c>
      <c r="C93" s="146"/>
      <c r="D93" s="146"/>
      <c r="E93" s="177"/>
      <c r="F93" s="147"/>
      <c r="I93" s="118"/>
    </row>
    <row r="94" spans="1:14" ht="14.25" thickTop="1">
      <c r="A94" s="102"/>
      <c r="B94" s="105"/>
      <c r="C94" s="102"/>
      <c r="D94" s="90"/>
      <c r="E94" s="141"/>
      <c r="F94" s="113"/>
    </row>
    <row r="95" spans="1:14" s="118" customFormat="1" ht="16.5">
      <c r="A95" s="142" t="str">
        <f>A5</f>
        <v>1.</v>
      </c>
      <c r="B95" s="149" t="str">
        <f>B5</f>
        <v xml:space="preserve">PRIPREMNI RADOVI I RADOVI UKLANJANJA </v>
      </c>
      <c r="C95" s="142"/>
      <c r="D95" s="142"/>
      <c r="E95" s="178"/>
      <c r="F95" s="150">
        <f>F29</f>
        <v>0</v>
      </c>
      <c r="G95" s="151"/>
      <c r="J95" s="122"/>
      <c r="K95" s="122"/>
      <c r="L95" s="122"/>
      <c r="M95" s="122"/>
      <c r="N95" s="122"/>
    </row>
    <row r="96" spans="1:14" s="118" customFormat="1" ht="16.5">
      <c r="A96" s="142" t="str">
        <f>A32</f>
        <v>2.</v>
      </c>
      <c r="B96" s="149" t="str">
        <f>B32</f>
        <v>GIPS-KARTONSKI RADOVI</v>
      </c>
      <c r="C96" s="142"/>
      <c r="D96" s="142"/>
      <c r="E96" s="178"/>
      <c r="F96" s="150">
        <f>F43</f>
        <v>0</v>
      </c>
      <c r="G96" s="151"/>
      <c r="J96" s="122"/>
      <c r="K96" s="122"/>
      <c r="L96" s="122"/>
      <c r="M96" s="122"/>
      <c r="N96" s="122"/>
    </row>
    <row r="97" spans="1:14" s="118" customFormat="1" ht="16.5">
      <c r="A97" s="142" t="str">
        <f>A46</f>
        <v>3.</v>
      </c>
      <c r="B97" s="149" t="str">
        <f>B46</f>
        <v>PVC STOLARIJA</v>
      </c>
      <c r="C97" s="142"/>
      <c r="D97" s="142"/>
      <c r="E97" s="178"/>
      <c r="F97" s="150">
        <f>F53</f>
        <v>0</v>
      </c>
      <c r="G97" s="151"/>
      <c r="J97" s="122"/>
      <c r="K97" s="122"/>
      <c r="L97" s="122"/>
      <c r="M97" s="122"/>
      <c r="N97" s="122"/>
    </row>
    <row r="98" spans="1:14" s="118" customFormat="1" ht="16.5">
      <c r="A98" s="142" t="str">
        <f>A56</f>
        <v>4.</v>
      </c>
      <c r="B98" s="149" t="str">
        <f>B56</f>
        <v>UNUTARNJA DRVENA STOLARIJA</v>
      </c>
      <c r="C98" s="142"/>
      <c r="D98" s="142"/>
      <c r="E98" s="178"/>
      <c r="F98" s="150">
        <f>F66</f>
        <v>0</v>
      </c>
      <c r="G98" s="151"/>
      <c r="J98" s="122"/>
      <c r="K98" s="122"/>
      <c r="L98" s="122"/>
      <c r="M98" s="122"/>
      <c r="N98" s="122"/>
    </row>
    <row r="99" spans="1:14" s="118" customFormat="1" ht="16.5">
      <c r="A99" s="142" t="str">
        <f>A69</f>
        <v>5.</v>
      </c>
      <c r="B99" s="149" t="str">
        <f>B69</f>
        <v>KERAMIČARSKI RADOVI</v>
      </c>
      <c r="C99" s="142"/>
      <c r="D99" s="142"/>
      <c r="E99" s="178"/>
      <c r="F99" s="150">
        <f>F81</f>
        <v>0</v>
      </c>
      <c r="G99" s="151"/>
      <c r="J99" s="122"/>
      <c r="K99" s="122"/>
      <c r="L99" s="122"/>
      <c r="M99" s="122"/>
      <c r="N99" s="122"/>
    </row>
    <row r="100" spans="1:14" s="118" customFormat="1" ht="16.5">
      <c r="A100" s="142" t="str">
        <f>A84</f>
        <v>6.</v>
      </c>
      <c r="B100" s="149" t="str">
        <f>B84</f>
        <v>SOBOSLIKARSKI RADOVI</v>
      </c>
      <c r="C100" s="142"/>
      <c r="D100" s="142"/>
      <c r="E100" s="178"/>
      <c r="F100" s="150">
        <f>F91</f>
        <v>0</v>
      </c>
      <c r="G100" s="151"/>
      <c r="J100" s="122"/>
      <c r="K100" s="122"/>
      <c r="L100" s="122"/>
      <c r="M100" s="122"/>
      <c r="N100" s="122"/>
    </row>
    <row r="101" spans="1:14" s="153" customFormat="1" ht="16.5">
      <c r="A101" s="80"/>
      <c r="B101" s="152" t="s">
        <v>5</v>
      </c>
      <c r="C101" s="80"/>
      <c r="D101" s="80"/>
      <c r="E101" s="179"/>
      <c r="F101" s="143">
        <f>SUM(F95:F100)</f>
        <v>0</v>
      </c>
      <c r="G101" s="151"/>
    </row>
    <row r="102" spans="1:14" s="153" customFormat="1" ht="14.25">
      <c r="A102" s="80"/>
      <c r="B102" s="152"/>
      <c r="C102" s="80"/>
      <c r="D102" s="80"/>
      <c r="E102" s="179"/>
      <c r="F102" s="154"/>
    </row>
    <row r="103" spans="1:14" s="157" customFormat="1" ht="12.75">
      <c r="A103" s="136"/>
      <c r="B103" s="129"/>
      <c r="C103" s="135"/>
      <c r="D103" s="135"/>
      <c r="E103" s="155"/>
      <c r="F103" s="156"/>
    </row>
  </sheetData>
  <sheetProtection algorithmName="SHA-512" hashValue="E/Zl/Mf0dF2/lDHaMS+AvD3xV++K89wzCeGePtrmY8ParnQLpivbAb4G7ijqBwWEVy8K8botoQkT9X4TfuZwiA==" saltValue="Wl906Bdjk5nKxaYXdfsrcg==" spinCount="100000" sheet="1" objects="1" scenarios="1"/>
  <pageMargins left="0.70866141732283472" right="0.70866141732283472" top="0.74803149606299213" bottom="0.74803149606299213" header="0.31496062992125984" footer="0.31496062992125984"/>
  <pageSetup paperSize="9" scale="89" fitToHeight="0" pageOrder="overThenDown" orientation="portrait" r:id="rId1"/>
  <rowBreaks count="4" manualBreakCount="4">
    <brk id="29" max="5" man="1"/>
    <brk id="55" max="5" man="1"/>
    <brk id="83" max="5" man="1"/>
    <brk id="9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N58"/>
  <sheetViews>
    <sheetView view="pageBreakPreview" zoomScale="160" zoomScaleNormal="100" zoomScaleSheetLayoutView="160" workbookViewId="0">
      <selection activeCell="E8" sqref="E8"/>
    </sheetView>
  </sheetViews>
  <sheetFormatPr defaultColWidth="9.140625" defaultRowHeight="13.5"/>
  <cols>
    <col min="1" max="1" width="6.5703125" style="88" bestFit="1" customWidth="1"/>
    <col min="2" max="2" width="55" style="88" customWidth="1"/>
    <col min="3" max="3" width="6.42578125" style="88" customWidth="1"/>
    <col min="4" max="4" width="8.42578125" style="88" bestFit="1" customWidth="1"/>
    <col min="5" max="5" width="10.140625" style="110" bestFit="1" customWidth="1"/>
    <col min="6" max="6" width="14.5703125" style="158" customWidth="1"/>
    <col min="7" max="7" width="29.5703125" style="88" customWidth="1"/>
    <col min="8" max="8" width="9.140625" style="88"/>
    <col min="9" max="9" width="51.28515625" style="88" customWidth="1"/>
    <col min="10" max="16384" width="9.140625" style="88"/>
  </cols>
  <sheetData>
    <row r="1" spans="1:6" s="64" customFormat="1" ht="27">
      <c r="A1" s="58" t="s">
        <v>54</v>
      </c>
      <c r="B1" s="59" t="s">
        <v>55</v>
      </c>
      <c r="C1" s="60" t="s">
        <v>56</v>
      </c>
      <c r="D1" s="61" t="s">
        <v>0</v>
      </c>
      <c r="E1" s="62" t="s">
        <v>8</v>
      </c>
      <c r="F1" s="63" t="s">
        <v>1</v>
      </c>
    </row>
    <row r="2" spans="1:6" s="71" customFormat="1">
      <c r="A2" s="65"/>
      <c r="B2" s="66"/>
      <c r="C2" s="67"/>
      <c r="D2" s="68"/>
      <c r="E2" s="69"/>
      <c r="F2" s="70"/>
    </row>
    <row r="3" spans="1:6" s="76" customFormat="1" ht="17.25">
      <c r="A3" s="186" t="s">
        <v>89</v>
      </c>
      <c r="B3" s="187" t="s">
        <v>90</v>
      </c>
      <c r="C3" s="186"/>
      <c r="D3" s="188"/>
      <c r="E3" s="189"/>
      <c r="F3" s="190"/>
    </row>
    <row r="4" spans="1:6" s="77" customFormat="1">
      <c r="E4" s="78"/>
      <c r="F4" s="79"/>
    </row>
    <row r="5" spans="1:6" s="85" customFormat="1" ht="16.5">
      <c r="A5" s="80" t="s">
        <v>2</v>
      </c>
      <c r="B5" s="81" t="s">
        <v>94</v>
      </c>
      <c r="C5" s="82"/>
      <c r="D5" s="83"/>
      <c r="E5" s="69"/>
      <c r="F5" s="84"/>
    </row>
    <row r="6" spans="1:6" s="85" customFormat="1" ht="16.5">
      <c r="A6" s="80"/>
      <c r="B6" s="81"/>
      <c r="C6" s="82"/>
      <c r="D6" s="83"/>
      <c r="E6" s="69"/>
      <c r="F6" s="84"/>
    </row>
    <row r="7" spans="1:6">
      <c r="A7" s="86" t="s">
        <v>48</v>
      </c>
      <c r="B7" s="87" t="s">
        <v>104</v>
      </c>
      <c r="C7" s="89"/>
      <c r="D7" s="97"/>
      <c r="E7" s="165"/>
      <c r="F7" s="97"/>
    </row>
    <row r="8" spans="1:6" ht="162">
      <c r="A8" s="86"/>
      <c r="B8" s="87" t="s">
        <v>181</v>
      </c>
      <c r="C8" s="90" t="s">
        <v>73</v>
      </c>
      <c r="D8" s="91">
        <v>1</v>
      </c>
      <c r="E8" s="167"/>
      <c r="F8" s="96">
        <f>D8*E8</f>
        <v>0</v>
      </c>
    </row>
    <row r="9" spans="1:6">
      <c r="A9" s="86"/>
      <c r="B9" s="101"/>
      <c r="C9" s="102"/>
      <c r="D9" s="103"/>
      <c r="E9" s="168"/>
      <c r="F9" s="104"/>
    </row>
    <row r="10" spans="1:6" ht="27">
      <c r="A10" s="86" t="s">
        <v>47</v>
      </c>
      <c r="B10" s="87" t="s">
        <v>108</v>
      </c>
      <c r="C10" s="105"/>
      <c r="D10" s="106"/>
      <c r="E10" s="166"/>
      <c r="F10" s="107"/>
    </row>
    <row r="11" spans="1:6" ht="198.75">
      <c r="A11" s="89"/>
      <c r="B11" s="87" t="s">
        <v>182</v>
      </c>
      <c r="C11" s="90" t="s">
        <v>73</v>
      </c>
      <c r="D11" s="91">
        <v>1</v>
      </c>
      <c r="E11" s="167"/>
      <c r="F11" s="96">
        <f>D11*E11</f>
        <v>0</v>
      </c>
    </row>
    <row r="12" spans="1:6">
      <c r="A12" s="89"/>
      <c r="B12" s="87"/>
      <c r="C12" s="90"/>
      <c r="D12" s="91"/>
      <c r="E12" s="167"/>
      <c r="F12" s="96"/>
    </row>
    <row r="13" spans="1:6">
      <c r="A13" s="86" t="s">
        <v>49</v>
      </c>
      <c r="B13" s="87" t="s">
        <v>109</v>
      </c>
      <c r="C13" s="105"/>
      <c r="D13" s="106"/>
      <c r="E13" s="166"/>
      <c r="F13" s="107"/>
    </row>
    <row r="14" spans="1:6" ht="135">
      <c r="A14" s="89"/>
      <c r="B14" s="87" t="s">
        <v>183</v>
      </c>
      <c r="C14" s="90"/>
      <c r="D14" s="91"/>
      <c r="E14" s="167"/>
      <c r="F14" s="96"/>
    </row>
    <row r="15" spans="1:6">
      <c r="A15" s="89"/>
      <c r="B15" s="87" t="s">
        <v>111</v>
      </c>
      <c r="C15" s="90" t="s">
        <v>73</v>
      </c>
      <c r="D15" s="91">
        <v>1</v>
      </c>
      <c r="E15" s="167"/>
      <c r="F15" s="96">
        <f>D15*E15</f>
        <v>0</v>
      </c>
    </row>
    <row r="16" spans="1:6">
      <c r="A16" s="89"/>
      <c r="B16" s="87" t="s">
        <v>110</v>
      </c>
      <c r="C16" s="90" t="s">
        <v>73</v>
      </c>
      <c r="D16" s="91">
        <v>1</v>
      </c>
      <c r="E16" s="167"/>
      <c r="F16" s="96">
        <f>D16*E16</f>
        <v>0</v>
      </c>
    </row>
    <row r="17" spans="1:6">
      <c r="A17" s="89"/>
      <c r="B17" s="87" t="s">
        <v>112</v>
      </c>
      <c r="C17" s="90" t="s">
        <v>73</v>
      </c>
      <c r="D17" s="91">
        <v>1</v>
      </c>
      <c r="E17" s="167"/>
      <c r="F17" s="96">
        <f>D17*E17</f>
        <v>0</v>
      </c>
    </row>
    <row r="18" spans="1:6">
      <c r="A18" s="89"/>
      <c r="B18" s="87" t="s">
        <v>113</v>
      </c>
      <c r="C18" s="90" t="s">
        <v>73</v>
      </c>
      <c r="D18" s="91">
        <v>1</v>
      </c>
      <c r="E18" s="167"/>
      <c r="F18" s="96">
        <f>D18*E18</f>
        <v>0</v>
      </c>
    </row>
    <row r="19" spans="1:6">
      <c r="A19" s="89"/>
      <c r="B19" s="87"/>
      <c r="C19" s="90"/>
      <c r="D19" s="91"/>
      <c r="E19" s="167"/>
      <c r="F19" s="96"/>
    </row>
    <row r="20" spans="1:6">
      <c r="A20" s="108" t="s">
        <v>50</v>
      </c>
      <c r="B20" s="109" t="s">
        <v>114</v>
      </c>
      <c r="E20" s="162"/>
      <c r="F20" s="111"/>
    </row>
    <row r="21" spans="1:6" ht="148.5">
      <c r="A21" s="86"/>
      <c r="B21" s="44" t="s">
        <v>184</v>
      </c>
      <c r="C21" s="90"/>
      <c r="D21" s="112"/>
      <c r="E21" s="78"/>
      <c r="F21" s="111"/>
    </row>
    <row r="22" spans="1:6">
      <c r="A22" s="89"/>
      <c r="B22" s="87" t="s">
        <v>116</v>
      </c>
      <c r="C22" s="90" t="s">
        <v>73</v>
      </c>
      <c r="D22" s="91">
        <v>1</v>
      </c>
      <c r="E22" s="167"/>
      <c r="F22" s="96">
        <f>D22*E22</f>
        <v>0</v>
      </c>
    </row>
    <row r="23" spans="1:6">
      <c r="A23" s="89"/>
      <c r="B23" s="87" t="s">
        <v>117</v>
      </c>
      <c r="C23" s="90" t="s">
        <v>73</v>
      </c>
      <c r="D23" s="91">
        <v>1</v>
      </c>
      <c r="E23" s="167"/>
      <c r="F23" s="96">
        <f>D23*E23</f>
        <v>0</v>
      </c>
    </row>
    <row r="24" spans="1:6">
      <c r="A24" s="89"/>
      <c r="B24" s="87" t="s">
        <v>119</v>
      </c>
      <c r="C24" s="90" t="s">
        <v>73</v>
      </c>
      <c r="D24" s="91">
        <v>1</v>
      </c>
      <c r="E24" s="167"/>
      <c r="F24" s="96">
        <f>D24*E24</f>
        <v>0</v>
      </c>
    </row>
    <row r="25" spans="1:6" ht="27">
      <c r="A25" s="89"/>
      <c r="B25" s="87" t="s">
        <v>118</v>
      </c>
      <c r="C25" s="90" t="s">
        <v>73</v>
      </c>
      <c r="D25" s="91">
        <v>1</v>
      </c>
      <c r="E25" s="167"/>
      <c r="F25" s="96">
        <f>D25*E25</f>
        <v>0</v>
      </c>
    </row>
    <row r="26" spans="1:6">
      <c r="A26" s="89"/>
      <c r="B26" s="87"/>
      <c r="C26" s="90"/>
      <c r="D26" s="91"/>
      <c r="E26" s="167"/>
      <c r="F26" s="96"/>
    </row>
    <row r="27" spans="1:6">
      <c r="A27" s="108" t="s">
        <v>127</v>
      </c>
      <c r="B27" s="109" t="s">
        <v>122</v>
      </c>
      <c r="E27" s="162"/>
      <c r="F27" s="111"/>
    </row>
    <row r="28" spans="1:6" ht="27">
      <c r="A28" s="86"/>
      <c r="B28" s="44" t="s">
        <v>123</v>
      </c>
      <c r="C28" s="90"/>
      <c r="D28" s="112"/>
      <c r="E28" s="78"/>
      <c r="F28" s="111"/>
    </row>
    <row r="29" spans="1:6">
      <c r="A29" s="89"/>
      <c r="B29" s="87" t="s">
        <v>124</v>
      </c>
      <c r="C29" s="90" t="s">
        <v>9</v>
      </c>
      <c r="D29" s="91">
        <v>4</v>
      </c>
      <c r="E29" s="167"/>
      <c r="F29" s="96">
        <f>D29*E29</f>
        <v>0</v>
      </c>
    </row>
    <row r="30" spans="1:6">
      <c r="A30" s="89"/>
      <c r="B30" s="87" t="s">
        <v>125</v>
      </c>
      <c r="C30" s="90" t="s">
        <v>126</v>
      </c>
      <c r="D30" s="91">
        <v>3</v>
      </c>
      <c r="E30" s="167"/>
      <c r="F30" s="96">
        <f>D30*E30</f>
        <v>0</v>
      </c>
    </row>
    <row r="31" spans="1:6" s="118" customFormat="1" ht="17.25" thickBot="1">
      <c r="A31" s="114"/>
      <c r="B31" s="115" t="s">
        <v>115</v>
      </c>
      <c r="C31" s="116"/>
      <c r="D31" s="116"/>
      <c r="E31" s="172"/>
      <c r="F31" s="117">
        <f>SUM(F7:F30)</f>
        <v>0</v>
      </c>
    </row>
    <row r="32" spans="1:6" ht="14.25" thickTop="1">
      <c r="A32" s="86"/>
      <c r="B32" s="119"/>
      <c r="C32" s="90"/>
      <c r="D32" s="90"/>
      <c r="E32" s="92"/>
      <c r="F32" s="93"/>
    </row>
    <row r="33" spans="1:7" s="118" customFormat="1" ht="16.5">
      <c r="A33" s="80" t="s">
        <v>3</v>
      </c>
      <c r="B33" s="128" t="s">
        <v>95</v>
      </c>
      <c r="C33" s="120"/>
      <c r="D33" s="120"/>
      <c r="E33" s="92"/>
      <c r="F33" s="121"/>
    </row>
    <row r="34" spans="1:7" s="118" customFormat="1" ht="16.5">
      <c r="A34" s="80"/>
      <c r="B34" s="128"/>
      <c r="C34" s="120"/>
      <c r="D34" s="120"/>
      <c r="E34" s="92"/>
      <c r="F34" s="121"/>
    </row>
    <row r="35" spans="1:7">
      <c r="A35" s="86" t="s">
        <v>51</v>
      </c>
      <c r="B35" s="45" t="s">
        <v>101</v>
      </c>
      <c r="C35" s="90"/>
      <c r="D35" s="91"/>
      <c r="E35" s="163"/>
      <c r="F35" s="99"/>
      <c r="G35" s="94"/>
    </row>
    <row r="36" spans="1:7" ht="121.5">
      <c r="A36" s="86"/>
      <c r="B36" s="45" t="s">
        <v>106</v>
      </c>
      <c r="E36" s="164"/>
      <c r="F36" s="88"/>
      <c r="G36" s="94"/>
    </row>
    <row r="37" spans="1:7">
      <c r="A37" s="86"/>
      <c r="B37" s="87" t="s">
        <v>103</v>
      </c>
      <c r="C37" s="90" t="s">
        <v>73</v>
      </c>
      <c r="D37" s="91">
        <v>1</v>
      </c>
      <c r="E37" s="167"/>
      <c r="F37" s="96">
        <f>D37*E37</f>
        <v>0</v>
      </c>
      <c r="G37" s="94"/>
    </row>
    <row r="38" spans="1:7">
      <c r="A38" s="86"/>
      <c r="B38" s="87" t="s">
        <v>102</v>
      </c>
      <c r="C38" s="90" t="s">
        <v>73</v>
      </c>
      <c r="D38" s="91">
        <v>1</v>
      </c>
      <c r="E38" s="167"/>
      <c r="F38" s="96">
        <f>D38*E38</f>
        <v>0</v>
      </c>
      <c r="G38" s="94"/>
    </row>
    <row r="39" spans="1:7" s="118" customFormat="1" ht="16.5">
      <c r="A39" s="80"/>
      <c r="B39" s="128"/>
      <c r="C39" s="120"/>
      <c r="D39" s="120"/>
      <c r="E39" s="92"/>
      <c r="F39" s="121"/>
    </row>
    <row r="40" spans="1:7">
      <c r="A40" s="86" t="s">
        <v>51</v>
      </c>
      <c r="B40" s="45" t="s">
        <v>96</v>
      </c>
      <c r="C40" s="90"/>
      <c r="D40" s="91"/>
      <c r="E40" s="163"/>
      <c r="F40" s="99"/>
      <c r="G40" s="94"/>
    </row>
    <row r="41" spans="1:7" ht="170.25">
      <c r="A41" s="86"/>
      <c r="B41" s="45" t="s">
        <v>100</v>
      </c>
      <c r="C41" s="90" t="s">
        <v>9</v>
      </c>
      <c r="D41" s="91">
        <v>1</v>
      </c>
      <c r="E41" s="167"/>
      <c r="F41" s="96">
        <f>D41*E41</f>
        <v>0</v>
      </c>
      <c r="G41" s="94"/>
    </row>
    <row r="42" spans="1:7" s="118" customFormat="1" ht="17.25" thickBot="1">
      <c r="A42" s="123"/>
      <c r="B42" s="124" t="s">
        <v>105</v>
      </c>
      <c r="C42" s="125"/>
      <c r="D42" s="125"/>
      <c r="E42" s="173"/>
      <c r="F42" s="126">
        <f>SUM(F35:F41)</f>
        <v>0</v>
      </c>
    </row>
    <row r="43" spans="1:7" s="77" customFormat="1" ht="14.25" thickTop="1">
      <c r="A43" s="86"/>
      <c r="B43" s="129"/>
      <c r="C43" s="90"/>
      <c r="D43" s="90"/>
      <c r="E43" s="92"/>
      <c r="F43" s="130"/>
    </row>
    <row r="44" spans="1:7" s="118" customFormat="1" ht="16.5">
      <c r="A44" s="80" t="s">
        <v>4</v>
      </c>
      <c r="B44" s="128" t="s">
        <v>97</v>
      </c>
      <c r="C44" s="120"/>
      <c r="D44" s="120"/>
      <c r="E44" s="92"/>
      <c r="F44" s="121"/>
    </row>
    <row r="45" spans="1:7" s="118" customFormat="1" ht="16.5">
      <c r="A45" s="80"/>
      <c r="B45" s="128"/>
      <c r="C45" s="120"/>
      <c r="D45" s="120"/>
      <c r="E45" s="92"/>
      <c r="F45" s="121"/>
    </row>
    <row r="46" spans="1:7">
      <c r="A46" s="86" t="s">
        <v>67</v>
      </c>
      <c r="B46" s="89" t="s">
        <v>99</v>
      </c>
      <c r="F46" s="111"/>
    </row>
    <row r="47" spans="1:7" ht="108">
      <c r="A47" s="86"/>
      <c r="B47" s="87" t="s">
        <v>107</v>
      </c>
      <c r="C47" s="90" t="s">
        <v>73</v>
      </c>
      <c r="D47" s="91">
        <v>1</v>
      </c>
      <c r="E47" s="92"/>
      <c r="F47" s="93">
        <f>D47*E47</f>
        <v>0</v>
      </c>
    </row>
    <row r="48" spans="1:7" s="118" customFormat="1" ht="17.25" thickBot="1">
      <c r="A48" s="114"/>
      <c r="B48" s="115" t="s">
        <v>98</v>
      </c>
      <c r="C48" s="116"/>
      <c r="D48" s="116"/>
      <c r="E48" s="174"/>
      <c r="F48" s="140">
        <f>SUM(F46:F47)</f>
        <v>0</v>
      </c>
    </row>
    <row r="49" spans="1:14" s="41" customFormat="1" ht="15" thickTop="1">
      <c r="A49" s="34"/>
      <c r="B49" s="131"/>
      <c r="C49" s="42"/>
      <c r="D49" s="42"/>
      <c r="E49" s="43"/>
      <c r="F49" s="43"/>
    </row>
    <row r="50" spans="1:14">
      <c r="A50" s="102"/>
      <c r="B50" s="105"/>
      <c r="C50" s="102"/>
      <c r="D50" s="90"/>
      <c r="E50" s="141"/>
      <c r="F50" s="113"/>
    </row>
    <row r="51" spans="1:14" s="148" customFormat="1" ht="18" thickBot="1">
      <c r="A51" s="191" t="s">
        <v>60</v>
      </c>
      <c r="B51" s="192" t="s">
        <v>91</v>
      </c>
      <c r="C51" s="193"/>
      <c r="D51" s="193"/>
      <c r="E51" s="194"/>
      <c r="F51" s="195"/>
      <c r="I51" s="118"/>
    </row>
    <row r="52" spans="1:14" ht="14.25" thickTop="1">
      <c r="A52" s="102"/>
      <c r="B52" s="105"/>
      <c r="C52" s="102"/>
      <c r="D52" s="90"/>
      <c r="E52" s="141"/>
      <c r="F52" s="113"/>
    </row>
    <row r="53" spans="1:14" s="118" customFormat="1" ht="16.5">
      <c r="A53" s="142" t="str">
        <f>A5</f>
        <v>1.</v>
      </c>
      <c r="B53" s="149" t="str">
        <f>B5</f>
        <v>VODOVOD I ODVODNJA</v>
      </c>
      <c r="C53" s="142"/>
      <c r="D53" s="142"/>
      <c r="E53" s="178"/>
      <c r="F53" s="150">
        <f>F31</f>
        <v>0</v>
      </c>
      <c r="G53" s="151"/>
      <c r="J53" s="122"/>
      <c r="K53" s="122"/>
      <c r="L53" s="122"/>
      <c r="M53" s="122"/>
      <c r="N53" s="122"/>
    </row>
    <row r="54" spans="1:14" s="118" customFormat="1" ht="16.5">
      <c r="A54" s="142" t="str">
        <f>A33</f>
        <v>2.</v>
      </c>
      <c r="B54" s="149" t="str">
        <f>B33</f>
        <v>GRIJANJE I HLAĐENJE</v>
      </c>
      <c r="C54" s="142"/>
      <c r="D54" s="142"/>
      <c r="E54" s="178"/>
      <c r="F54" s="150">
        <f>F42</f>
        <v>0</v>
      </c>
      <c r="G54" s="151"/>
      <c r="J54" s="122"/>
      <c r="K54" s="122"/>
      <c r="L54" s="122"/>
      <c r="M54" s="122"/>
      <c r="N54" s="122"/>
    </row>
    <row r="55" spans="1:14" s="118" customFormat="1" ht="16.5">
      <c r="A55" s="142" t="str">
        <f>A44</f>
        <v>3.</v>
      </c>
      <c r="B55" s="149" t="str">
        <f>B44</f>
        <v>ELEKTROINSTALATERSKI RADOVI</v>
      </c>
      <c r="C55" s="142"/>
      <c r="D55" s="142"/>
      <c r="E55" s="178"/>
      <c r="F55" s="150">
        <f>F48</f>
        <v>0</v>
      </c>
      <c r="G55" s="151"/>
      <c r="J55" s="122"/>
      <c r="K55" s="122"/>
      <c r="L55" s="122"/>
      <c r="M55" s="122"/>
      <c r="N55" s="122"/>
    </row>
    <row r="56" spans="1:14" s="153" customFormat="1" ht="16.5">
      <c r="A56" s="80"/>
      <c r="B56" s="152" t="s">
        <v>5</v>
      </c>
      <c r="C56" s="80"/>
      <c r="D56" s="80"/>
      <c r="E56" s="179"/>
      <c r="F56" s="143">
        <f>SUM(F53:F55)</f>
        <v>0</v>
      </c>
      <c r="G56" s="151"/>
    </row>
    <row r="57" spans="1:14" s="153" customFormat="1" ht="14.25">
      <c r="A57" s="80"/>
      <c r="B57" s="152"/>
      <c r="C57" s="80"/>
      <c r="D57" s="80"/>
      <c r="E57" s="179"/>
      <c r="F57" s="154"/>
    </row>
    <row r="58" spans="1:14" s="157" customFormat="1" ht="12.75">
      <c r="A58" s="136"/>
      <c r="B58" s="129"/>
      <c r="C58" s="135"/>
      <c r="D58" s="135"/>
      <c r="E58" s="155"/>
      <c r="F58" s="156"/>
    </row>
  </sheetData>
  <sheetProtection algorithmName="SHA-512" hashValue="ApellUG4q1zyYTrtA3NzTbD+HK+0YxC15xpOyVLUBQ6M3dQYPb4l9+cSoDqpERepAGjGrWmz1Ea+fsLgM5hxUg==" saltValue="DIJ1Y9i0EOVxaldWGBMy+Q==" spinCount="100000" sheet="1" objects="1" scenarios="1"/>
  <pageMargins left="0.70866141732283472" right="0.70866141732283472" top="0.74803149606299213" bottom="0.74803149606299213" header="0.31496062992125984" footer="0.31496062992125984"/>
  <pageSetup paperSize="9" scale="88" fitToHeight="0" pageOrder="overThenDown" orientation="portrait" r:id="rId1"/>
  <rowBreaks count="3" manualBreakCount="3">
    <brk id="19" max="5" man="1"/>
    <brk id="43" max="5" man="1"/>
    <brk id="4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N12"/>
  <sheetViews>
    <sheetView tabSelected="1" view="pageBreakPreview" zoomScale="90" zoomScaleNormal="130" zoomScaleSheetLayoutView="90" workbookViewId="0">
      <selection activeCell="E12" sqref="E12"/>
    </sheetView>
  </sheetViews>
  <sheetFormatPr defaultColWidth="9.140625" defaultRowHeight="12.75"/>
  <cols>
    <col min="1" max="1" width="9.140625" style="4" bestFit="1" customWidth="1"/>
    <col min="2" max="2" width="56.5703125" style="4" customWidth="1"/>
    <col min="3" max="3" width="5.5703125" style="4" bestFit="1" customWidth="1"/>
    <col min="4" max="4" width="8.42578125" style="4" bestFit="1" customWidth="1"/>
    <col min="5" max="5" width="9.7109375" style="4" customWidth="1"/>
    <col min="6" max="6" width="19.42578125" style="4" bestFit="1" customWidth="1"/>
    <col min="7" max="7" width="15" style="4" bestFit="1" customWidth="1"/>
    <col min="8" max="8" width="14.85546875" style="4" bestFit="1" customWidth="1"/>
    <col min="9" max="9" width="15.85546875" style="4" customWidth="1"/>
    <col min="10" max="16384" width="9.140625" style="4"/>
  </cols>
  <sheetData>
    <row r="1" spans="1:14" s="5" customFormat="1" ht="12" customHeight="1">
      <c r="A1" s="22"/>
      <c r="B1" s="23"/>
      <c r="C1" s="24"/>
      <c r="D1" s="25"/>
      <c r="E1" s="25"/>
      <c r="F1" s="25"/>
    </row>
    <row r="2" spans="1:14" s="2" customFormat="1" ht="15">
      <c r="A2" s="26"/>
      <c r="B2" s="27"/>
      <c r="C2" s="28"/>
      <c r="D2" s="29"/>
      <c r="E2" s="30"/>
      <c r="F2" s="30"/>
    </row>
    <row r="3" spans="1:14" s="2" customFormat="1" ht="18">
      <c r="A3" s="36"/>
      <c r="B3" s="49" t="s">
        <v>52</v>
      </c>
      <c r="C3" s="50"/>
      <c r="D3" s="51"/>
      <c r="E3" s="51"/>
      <c r="F3" s="25"/>
    </row>
    <row r="4" spans="1:14" ht="14.25">
      <c r="A4" s="34"/>
      <c r="B4" s="35"/>
      <c r="C4" s="29"/>
      <c r="D4" s="29"/>
      <c r="E4" s="30"/>
      <c r="F4" s="30"/>
    </row>
    <row r="5" spans="1:14" s="31" customFormat="1" ht="16.5">
      <c r="A5" s="46" t="str">
        <f>'A Građevinsko-obrtnčki radovi'!A3</f>
        <v>A</v>
      </c>
      <c r="B5" s="47" t="str">
        <f>'A Građevinsko-obrtnčki radovi'!B3</f>
        <v>GRAĐEVINSKO-OBRTNIČKI RADOVI</v>
      </c>
      <c r="C5" s="46"/>
      <c r="D5" s="46"/>
      <c r="E5" s="48"/>
      <c r="F5" s="159">
        <f>'A Građevinsko-obrtnčki radovi'!F101</f>
        <v>0</v>
      </c>
      <c r="J5" s="32"/>
      <c r="K5" s="32"/>
      <c r="L5" s="32"/>
      <c r="M5" s="32"/>
      <c r="N5" s="32"/>
    </row>
    <row r="6" spans="1:14" s="31" customFormat="1" ht="16.5">
      <c r="A6" s="182" t="str">
        <f>'B Instalaterski radovi'!A3</f>
        <v>B</v>
      </c>
      <c r="B6" s="183" t="str">
        <f>'B Instalaterski radovi'!B3</f>
        <v>INSTALATERSKI RADOVI</v>
      </c>
      <c r="C6" s="182"/>
      <c r="D6" s="182"/>
      <c r="E6" s="184"/>
      <c r="F6" s="185">
        <f>'B Instalaterski radovi'!F56</f>
        <v>0</v>
      </c>
      <c r="J6" s="32"/>
      <c r="K6" s="32"/>
      <c r="L6" s="32"/>
      <c r="M6" s="32"/>
      <c r="N6" s="32"/>
    </row>
    <row r="7" spans="1:14" s="33" customFormat="1" ht="15">
      <c r="A7" s="36"/>
      <c r="B7" s="37" t="s">
        <v>5</v>
      </c>
      <c r="C7" s="37"/>
      <c r="D7" s="37"/>
      <c r="E7" s="38"/>
      <c r="F7" s="160">
        <f>SUM(F5:F6)</f>
        <v>0</v>
      </c>
      <c r="G7" s="196"/>
    </row>
    <row r="8" spans="1:14" ht="16.5">
      <c r="A8" s="3"/>
      <c r="B8" s="40" t="s">
        <v>53</v>
      </c>
      <c r="C8" s="39"/>
      <c r="D8" s="39"/>
      <c r="E8" s="39"/>
      <c r="F8" s="161">
        <f>F7*0.25</f>
        <v>0</v>
      </c>
      <c r="G8" s="198"/>
    </row>
    <row r="9" spans="1:14" ht="16.5" thickBot="1">
      <c r="A9" s="52"/>
      <c r="B9" s="53" t="s">
        <v>6</v>
      </c>
      <c r="C9" s="54"/>
      <c r="D9" s="54"/>
      <c r="E9" s="54"/>
      <c r="F9" s="57">
        <f>SUM(F7:F8)</f>
        <v>0</v>
      </c>
      <c r="H9" s="197"/>
    </row>
    <row r="10" spans="1:14" ht="13.5" thickTop="1"/>
    <row r="11" spans="1:14">
      <c r="F11" s="6"/>
    </row>
    <row r="12" spans="1:14" ht="186.75" customHeight="1">
      <c r="D12"/>
      <c r="F12" s="6"/>
    </row>
  </sheetData>
  <pageMargins left="0.70866141732283472" right="0.70866141732283472" top="0.74803149606299213" bottom="0.74803149606299213" header="0.31496062992125984" footer="0.31496062992125984"/>
  <pageSetup paperSize="9" scale="81" fitToHeight="0" orientation="portrait" r:id="rId1"/>
  <rowBreaks count="2" manualBreakCount="2">
    <brk id="11" max="5" man="1"/>
    <brk id="2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5</vt:i4>
      </vt:variant>
    </vt:vector>
  </HeadingPairs>
  <TitlesOfParts>
    <vt:vector size="10" baseType="lpstr">
      <vt:lpstr>Naslovnica</vt:lpstr>
      <vt:lpstr>OPĆI UVJETI</vt:lpstr>
      <vt:lpstr>A Građevinsko-obrtnčki radovi</vt:lpstr>
      <vt:lpstr>B Instalaterski radovi</vt:lpstr>
      <vt:lpstr>REKAPITULACIJA</vt:lpstr>
      <vt:lpstr>'A Građevinsko-obrtnčki radovi'!Podrucje_ispisa</vt:lpstr>
      <vt:lpstr>'B Instalaterski radovi'!Podrucje_ispisa</vt:lpstr>
      <vt:lpstr>Naslovnica!Podrucje_ispisa</vt:lpstr>
      <vt:lpstr>'OPĆI UVJETI'!Podrucje_ispisa</vt:lpstr>
      <vt:lpstr>REKAPITULACIJA!Podrucje_ispisa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lastModifiedBy>Korisnik</cp:lastModifiedBy>
  <cp:lastPrinted>2026-01-27T08:16:49Z</cp:lastPrinted>
  <dcterms:created xsi:type="dcterms:W3CDTF">2014-11-05T14:56:07Z</dcterms:created>
  <dcterms:modified xsi:type="dcterms:W3CDTF">2026-01-28T13:01:20Z</dcterms:modified>
</cp:coreProperties>
</file>